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TCUC 02-02 Dist O&amp;M Exp\"/>
    </mc:Choice>
  </mc:AlternateContent>
  <xr:revisionPtr revIDLastSave="0" documentId="13_ncr:1_{C2141E3A-8A81-4DA2-A76C-69270A8AA2FD}" xr6:coauthVersionLast="47" xr6:coauthVersionMax="47" xr10:uidLastSave="{00000000-0000-0000-0000-000000000000}"/>
  <bookViews>
    <workbookView xWindow="-109" yWindow="-109" windowWidth="26301" windowHeight="14305" xr2:uid="{3AE63628-25E2-4484-9410-C921F9C045D1}"/>
  </bookViews>
  <sheets>
    <sheet name="2019 - Cap Add" sheetId="2" r:id="rId1"/>
    <sheet name="2020 - Cap Add" sheetId="3" r:id="rId2"/>
    <sheet name="2021 - Cap Add" sheetId="4" r:id="rId3"/>
    <sheet name="2022 - Cap Add" sheetId="5" r:id="rId4"/>
    <sheet name="2023 - Cap Add" sheetId="6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SAVE">#REF!</definedName>
    <definedName name="\R">#REF!</definedName>
    <definedName name="_107000">#REF!</definedName>
    <definedName name="_186200">#REF!</definedName>
    <definedName name="_941XXX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Order1">255</definedName>
    <definedName name="_Order2">255</definedName>
    <definedName name="_Regression_Int">1</definedName>
    <definedName name="_revised">#REF!</definedName>
    <definedName name="_TAX">#REF!</definedName>
    <definedName name="_v2">#REF!</definedName>
    <definedName name="a">#REF!</definedName>
    <definedName name="amount">#REF!</definedName>
    <definedName name="AS2DocOpenMode">"AS2DocumentEdit"</definedName>
    <definedName name="ATDTL0072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ust">#REF!</definedName>
    <definedName name="BACKUP">#REF!</definedName>
    <definedName name="BOX_RESULT">#REF!</definedName>
    <definedName name="Breakdown">#REF!</definedName>
    <definedName name="CANCEL">#REF!</definedName>
    <definedName name="CAPS1">#REF!</definedName>
    <definedName name="CAPS2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HE_Table_Annualized_Amount_POST_Dec_2021" localSheetId="4">#REF!</definedName>
    <definedName name="CEHE_Table_Annualized_Amount_POST_Dec_2021">#REF!</definedName>
    <definedName name="CEHE_Table_H_Account" localSheetId="4">#REF!</definedName>
    <definedName name="CEHE_Table_H_Account">#REF!</definedName>
    <definedName name="CEHE_Table_H_FERC" localSheetId="4">#REF!</definedName>
    <definedName name="CEHE_Table_H_FERC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IQWBGuid">"65b53c0a-5a3c-4cb1-9cc4-f104fac5ff8f"</definedName>
    <definedName name="CONT_CHECK_A">#REF!</definedName>
    <definedName name="CONT_FILESAVE">#REF!</definedName>
    <definedName name="COPY1">#REF!</definedName>
    <definedName name="COPY10">#REF!</definedName>
    <definedName name="COPY100">#REF!</definedName>
    <definedName name="COPY1000">#REF!</definedName>
    <definedName name="CORR">#REF!</definedName>
    <definedName name="COUNT">#REF!</definedName>
    <definedName name="COUNT_LINES">#REF!</definedName>
    <definedName name="COUNTER">#REF!</definedName>
    <definedName name="COUNTFORMULA">#REF!</definedName>
    <definedName name="d">#REF!</definedName>
    <definedName name="da">#REF!</definedName>
    <definedName name="dada">#REF!</definedName>
    <definedName name="da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ecember">#REF!</definedName>
    <definedName name="DF_GRID_1" localSheetId="4">#REF!</definedName>
    <definedName name="DF_GRID_1">#REF!</definedName>
    <definedName name="dfd">#REF!</definedName>
    <definedName name="download">#REF!</definedName>
    <definedName name="EDIT_COMPLETE">#REF!</definedName>
    <definedName name="EDIT_DATA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>#REF!</definedName>
    <definedName name="ERASEDUP">#REF!</definedName>
    <definedName name="FACE_PRINT">#REF!</definedName>
    <definedName name="fd">#REF!</definedName>
    <definedName name="fdfd">#REF!</definedName>
    <definedName name="fdff">#REF!</definedName>
    <definedName name="Feb">#REF!</definedName>
    <definedName name="FERC_Form_1_BS_Adjusted_Total">#REF!</definedName>
    <definedName name="FERC_Form_1_BS_Reclasses">#REF!</definedName>
    <definedName name="FERC_Form_1_BS_Rounded_Reclasses">#REF!</definedName>
    <definedName name="FERC_Form_1_BS_Total_Company">#REF!</definedName>
    <definedName name="FERC_Form_1_IS_Adjusted_Rounded_Total_Company">#REF!</definedName>
    <definedName name="FERC_Form_1_IS_Adjusted_Total">#REF!</definedName>
    <definedName name="FERC_Form_1_IS_Headers">#REF!</definedName>
    <definedName name="FERC_Form_1_IS_Reclasses">#REF!</definedName>
    <definedName name="FERC_Form_1_IS_Rounded_Reclasses">#REF!</definedName>
    <definedName name="FERC_Form_1_IS_Rounded_Total_Company">#REF!</definedName>
    <definedName name="FERC_Form_1_IS_Rounding_Difference">#REF!</definedName>
    <definedName name="FERC_NUMBER">#REF!</definedName>
    <definedName name="FERC_VALUE">#REF!</definedName>
    <definedName name="file">#REF!</definedName>
    <definedName name="form">#REF!</definedName>
    <definedName name="formvage">#REF!</definedName>
    <definedName name="GARBAGE">#REF!</definedName>
    <definedName name="h">#REF!</definedName>
    <definedName name="heb">#REF!</definedName>
    <definedName name="I">"a1..m50"</definedName>
    <definedName name="II_F_Func_Factors_H_Functionalization_Factor" localSheetId="4">#REF!</definedName>
    <definedName name="II_F_Func_Factors_H_Functionalization_Factor">#REF!</definedName>
    <definedName name="INPUT_FERC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une">#REF!</definedName>
    <definedName name="List">#REF!</definedName>
    <definedName name="Listbreakdown">#REF!</definedName>
    <definedName name="m">#REF!</definedName>
    <definedName name="MANUAL_JE">#REF!</definedName>
    <definedName name="material">#REF!</definedName>
    <definedName name="MORATE">#REF!</definedName>
    <definedName name="n">#REF!</definedName>
    <definedName name="nj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Oct176995converted">#REF!</definedName>
    <definedName name="ORD">#REF!</definedName>
    <definedName name="Original">#REF!</definedName>
    <definedName name="PAGE_1">#REF!</definedName>
    <definedName name="PAGE1">#REF!</definedName>
    <definedName name="PAGE2">#REF!</definedName>
    <definedName name="PAGE3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e">#REF!</definedName>
    <definedName name="Plant_in_Service">#REF!</definedName>
    <definedName name="postkey">#REF!</definedName>
    <definedName name="PRINT_BACKUP">#REF!</definedName>
    <definedName name="PrintTile">#REF!</definedName>
    <definedName name="RATES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SET">#REF!</definedName>
    <definedName name="Sales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 hidden="1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Crosstab1">#REF!</definedName>
    <definedName name="SAPFuncF4Help" localSheetId="4">Main.SAPF4Help()</definedName>
    <definedName name="SAPFuncF4Help">Main.SAPF4Help()</definedName>
    <definedName name="SAPRangeRVERS_Sheet3_Sheet3D1">#REF!</definedName>
    <definedName name="SAPRangeRVERS_Sheet3_Sheet3D2">#REF!</definedName>
    <definedName name="SAPRangeRVERS_Sheet4_Sheet4D1">#REF!</definedName>
    <definedName name="SAPRangeRYEAR_Sheet3_Sheet3D1">#REF!</definedName>
    <definedName name="SAPRangeRYEAR_Sheet3_Sheet3D2">#REF!</definedName>
    <definedName name="SAPRangeRYEAR_Sheet4_Sheet4D1">#REF!</definedName>
    <definedName name="SAPsysID" hidden="1">"708C5W7SBKP804JT78WJ0JNKI"</definedName>
    <definedName name="SAPwbID" hidden="1">"ARS"</definedName>
    <definedName name="SCHEDA">#REF!</definedName>
    <definedName name="SCHEDB">#REF!</definedName>
    <definedName name="SCHEDC">#REF!</definedName>
    <definedName name="SCHEDD">#REF!</definedName>
    <definedName name="scrapsales">#REF!</definedName>
    <definedName name="sfs">#REF!</definedName>
    <definedName name="sheet2">#REF!</definedName>
    <definedName name="sheet3">#REF!</definedName>
    <definedName name="SUB_B">#REF!</definedName>
    <definedName name="SUB_M">#REF!</definedName>
    <definedName name="SUB_TRANSMIT">#REF!</definedName>
    <definedName name="Table_Annualized_Amount_POST_Dec_2021" localSheetId="4">#REF!</definedName>
    <definedName name="Table_Annualized_Amount_POST_Dec_2021">#REF!</definedName>
    <definedName name="Table_Annualized_Amount_POST_Dec_2022" localSheetId="4">#REF!</definedName>
    <definedName name="Table_Annualized_Amount_POST_Dec_2022">#REF!</definedName>
    <definedName name="Table_H_Account" localSheetId="4">#REF!</definedName>
    <definedName name="Table_H_Account">#REF!</definedName>
    <definedName name="Table_H_FERC" localSheetId="4">#REF!</definedName>
    <definedName name="Table_H_FERC">#REF!</definedName>
    <definedName name="TableName">"Dummy"</definedName>
    <definedName name="Test">#REF!</definedName>
    <definedName name="TEST0">#REF!</definedName>
    <definedName name="TESTHKEY">#REF!</definedName>
    <definedName name="Testkey1">#REF!</definedName>
    <definedName name="TESTKEYS">#REF!</definedName>
    <definedName name="TESTVKEY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titled">#REF!</definedName>
    <definedName name="VAREXPL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3" l="1"/>
  <c r="D57" i="4"/>
  <c r="C57" i="5"/>
  <c r="E57" i="4"/>
  <c r="C57" i="2"/>
  <c r="F57" i="4"/>
  <c r="G57" i="4"/>
  <c r="C57" i="4"/>
  <c r="G57" i="2"/>
  <c r="E57" i="2"/>
  <c r="F57" i="2"/>
  <c r="E57" i="3"/>
  <c r="F57" i="3"/>
  <c r="D57" i="2"/>
  <c r="E57" i="5"/>
  <c r="D57" i="5"/>
  <c r="F57" i="5"/>
  <c r="G57" i="3"/>
  <c r="D57" i="3"/>
  <c r="G57" i="5"/>
  <c r="C57" i="6" l="1"/>
  <c r="G57" i="6" l="1"/>
  <c r="D57" i="6"/>
  <c r="E57" i="6"/>
  <c r="F57" i="6"/>
</calcChain>
</file>

<file path=xl/sharedStrings.xml><?xml version="1.0" encoding="utf-8"?>
<sst xmlns="http://schemas.openxmlformats.org/spreadsheetml/2006/main" count="555" uniqueCount="105">
  <si>
    <t>CENTERPOINT ENERGY HOUSTON ELECTRIC, LLC</t>
  </si>
  <si>
    <t>Capital Additions by FERC</t>
  </si>
  <si>
    <t>FERC Account</t>
  </si>
  <si>
    <t>Description</t>
  </si>
  <si>
    <t>Transmission</t>
  </si>
  <si>
    <t>Distribution</t>
  </si>
  <si>
    <t>Meters</t>
  </si>
  <si>
    <t>TDCS</t>
  </si>
  <si>
    <t>30301</t>
  </si>
  <si>
    <t>Misc Intangible Plant - NMF S/W</t>
  </si>
  <si>
    <t>30302</t>
  </si>
  <si>
    <t>30305</t>
  </si>
  <si>
    <t xml:space="preserve">Intangible EFM Equipment (5 Yrs) </t>
  </si>
  <si>
    <t>30307</t>
  </si>
  <si>
    <t xml:space="preserve">Intangible EFM Equipment (7 Yrs) </t>
  </si>
  <si>
    <t>30310</t>
  </si>
  <si>
    <t xml:space="preserve">Intangible EFM Equipment (10 Yrs) </t>
  </si>
  <si>
    <t>30315</t>
  </si>
  <si>
    <t xml:space="preserve">Intangible EFM Equipment (15 Yrs) </t>
  </si>
  <si>
    <t>31001</t>
  </si>
  <si>
    <t>31002</t>
  </si>
  <si>
    <t>35001</t>
  </si>
  <si>
    <t>Land and Land Fees</t>
  </si>
  <si>
    <t>35002</t>
  </si>
  <si>
    <t>Land and Land Rights</t>
  </si>
  <si>
    <t>35201</t>
  </si>
  <si>
    <t xml:space="preserve">Structures and improvements </t>
  </si>
  <si>
    <t>35301</t>
  </si>
  <si>
    <t xml:space="preserve">Station Equipment </t>
  </si>
  <si>
    <t>35401</t>
  </si>
  <si>
    <t>Towers and Fixtures</t>
  </si>
  <si>
    <t>35501</t>
  </si>
  <si>
    <t>Poles, Towers and Fixtures</t>
  </si>
  <si>
    <t>35601</t>
  </si>
  <si>
    <t>Overhead Conductors and Devices</t>
  </si>
  <si>
    <t>35701</t>
  </si>
  <si>
    <t>Underground Conduit</t>
  </si>
  <si>
    <t>35801</t>
  </si>
  <si>
    <t>Underground Conductors and Devices</t>
  </si>
  <si>
    <t>35901</t>
  </si>
  <si>
    <t>Roads and Trails</t>
  </si>
  <si>
    <t>36001</t>
  </si>
  <si>
    <t xml:space="preserve">Land Owned in Fee </t>
  </si>
  <si>
    <t>36002</t>
  </si>
  <si>
    <t xml:space="preserve">Land and Land Rights </t>
  </si>
  <si>
    <t>36101</t>
  </si>
  <si>
    <t>36201</t>
  </si>
  <si>
    <t>36401</t>
  </si>
  <si>
    <t xml:space="preserve">Poles,Towers &amp; Fixtures </t>
  </si>
  <si>
    <t>36501</t>
  </si>
  <si>
    <t>36601</t>
  </si>
  <si>
    <t xml:space="preserve">Underground Conduits </t>
  </si>
  <si>
    <t>36701</t>
  </si>
  <si>
    <t>36801</t>
  </si>
  <si>
    <t xml:space="preserve">Line Transformers </t>
  </si>
  <si>
    <t>36901</t>
  </si>
  <si>
    <t xml:space="preserve">Services </t>
  </si>
  <si>
    <t>37001</t>
  </si>
  <si>
    <t xml:space="preserve">Meters  </t>
  </si>
  <si>
    <t>37002</t>
  </si>
  <si>
    <t>37003</t>
  </si>
  <si>
    <t xml:space="preserve">Automated Meters </t>
  </si>
  <si>
    <t>37101</t>
  </si>
  <si>
    <t xml:space="preserve">Install. on Customer Prem. </t>
  </si>
  <si>
    <t>37301</t>
  </si>
  <si>
    <t>Street Lighting and Signal Systems</t>
  </si>
  <si>
    <t xml:space="preserve">Security Lighting </t>
  </si>
  <si>
    <t>Asset Retirement Cost Dist Plant</t>
  </si>
  <si>
    <t>38901</t>
  </si>
  <si>
    <t>38902</t>
  </si>
  <si>
    <t>39001</t>
  </si>
  <si>
    <t>Structures and Improvements</t>
  </si>
  <si>
    <t>39101</t>
  </si>
  <si>
    <t xml:space="preserve">Office furniture and equipment </t>
  </si>
  <si>
    <t>39201</t>
  </si>
  <si>
    <t>Transportation Equipment</t>
  </si>
  <si>
    <t>39301</t>
  </si>
  <si>
    <t>Stores Equipment</t>
  </si>
  <si>
    <t>39401</t>
  </si>
  <si>
    <t>Tools, Shop, and Garage Equipment</t>
  </si>
  <si>
    <t>39501</t>
  </si>
  <si>
    <t>Laboratory Equipment</t>
  </si>
  <si>
    <t>39601</t>
  </si>
  <si>
    <t>Power Operated Equipment</t>
  </si>
  <si>
    <t>39701</t>
  </si>
  <si>
    <t xml:space="preserve">Microwave Equipment </t>
  </si>
  <si>
    <t>39702</t>
  </si>
  <si>
    <t xml:space="preserve">Computer Equipment </t>
  </si>
  <si>
    <t>39703</t>
  </si>
  <si>
    <t>39801</t>
  </si>
  <si>
    <t>Miscellaneous Equipment</t>
  </si>
  <si>
    <t>39911</t>
  </si>
  <si>
    <t>Asset Retirement Cost Gen Plant</t>
  </si>
  <si>
    <t>Year Ended December 31, 2019</t>
  </si>
  <si>
    <t>Year Ended December 31, 2020</t>
  </si>
  <si>
    <t>Year Ended December 31, 2021</t>
  </si>
  <si>
    <t>Year Ended December 31, 2022</t>
  </si>
  <si>
    <t>Land Rights</t>
  </si>
  <si>
    <t>Advanced Meters</t>
  </si>
  <si>
    <t>BPL Systems</t>
  </si>
  <si>
    <t>37302</t>
  </si>
  <si>
    <t>37401</t>
  </si>
  <si>
    <t>Year Ended December 31, 2023</t>
  </si>
  <si>
    <t>Total*</t>
  </si>
  <si>
    <t xml:space="preserve">* Amounts has been functionalized using the proposed functionalization factors in this case.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</si>
</sst>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/>
    <xf numFmtId="0" fontId="2" fillId="0" borderId="0" xfId="1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164" fontId="3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11" xfId="1" xr:uid="{D148B8B1-2986-475C-B522-5B4DE7A85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DC9F5-502A-4E4C-852C-7DEEAE532EB6}">
  <sheetPr>
    <pageSetUpPr fitToPage="1"/>
  </sheetPr>
  <dimension ref="A1:G59"/>
  <sheetViews>
    <sheetView tabSelected="1" zoomScaleNormal="100" workbookViewId="0">
      <pane ySplit="7" topLeftCell="A8" activePane="bottomLeft" state="frozen"/>
      <selection pane="bottomLeft" activeCell="A59" sqref="A59"/>
    </sheetView>
  </sheetViews>
  <sheetFormatPr defaultRowHeight="13.6" x14ac:dyDescent="0.25"/>
  <cols>
    <col min="1" max="1" width="10.625" style="2" customWidth="1"/>
    <col min="2" max="2" width="32" style="2" bestFit="1" customWidth="1"/>
    <col min="3" max="5" width="13.125" style="2" bestFit="1" customWidth="1"/>
    <col min="6" max="7" width="12.12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93</v>
      </c>
    </row>
    <row r="6" spans="1:7" ht="27.2" x14ac:dyDescent="0.25">
      <c r="A6" s="7" t="s">
        <v>2</v>
      </c>
      <c r="B6" s="7" t="s">
        <v>3</v>
      </c>
      <c r="C6" s="7" t="s">
        <v>103</v>
      </c>
      <c r="D6" s="7" t="s">
        <v>4</v>
      </c>
      <c r="E6" s="7" t="s">
        <v>5</v>
      </c>
      <c r="F6" s="7" t="s">
        <v>6</v>
      </c>
      <c r="G6" s="7" t="s">
        <v>7</v>
      </c>
    </row>
    <row r="7" spans="1:7" ht="14.3" x14ac:dyDescent="0.25">
      <c r="A7" s="2" t="s">
        <v>8</v>
      </c>
      <c r="B7" t="s">
        <v>9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1:7" ht="14.3" x14ac:dyDescent="0.25">
      <c r="A8" s="2" t="s">
        <v>10</v>
      </c>
      <c r="B8" t="s">
        <v>9</v>
      </c>
      <c r="C8" s="5">
        <v>103796838.93000001</v>
      </c>
      <c r="D8" s="5">
        <v>14738036.831087438</v>
      </c>
      <c r="E8" s="5">
        <v>26839432.992659029</v>
      </c>
      <c r="F8" s="5">
        <v>30051647.297400244</v>
      </c>
      <c r="G8" s="5">
        <v>32167721.808853291</v>
      </c>
    </row>
    <row r="9" spans="1:7" ht="14.3" x14ac:dyDescent="0.25">
      <c r="A9" s="2" t="s">
        <v>11</v>
      </c>
      <c r="B9" t="s">
        <v>12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1:7" ht="14.3" x14ac:dyDescent="0.25">
      <c r="A10" s="2" t="s">
        <v>13</v>
      </c>
      <c r="B10" t="s">
        <v>14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</row>
    <row r="11" spans="1:7" ht="14.3" x14ac:dyDescent="0.25">
      <c r="A11" s="2" t="s">
        <v>15</v>
      </c>
      <c r="B11" t="s">
        <v>16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</row>
    <row r="12" spans="1:7" ht="14.3" x14ac:dyDescent="0.25">
      <c r="A12" s="2" t="s">
        <v>17</v>
      </c>
      <c r="B12" t="s">
        <v>18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</row>
    <row r="13" spans="1:7" ht="14.3" x14ac:dyDescent="0.25">
      <c r="A13" s="2" t="s">
        <v>19</v>
      </c>
      <c r="B13" t="s">
        <v>42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4.3" x14ac:dyDescent="0.25">
      <c r="A14" s="2" t="s">
        <v>20</v>
      </c>
      <c r="B14" t="s">
        <v>97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4.3" x14ac:dyDescent="0.25">
      <c r="A15" s="2" t="s">
        <v>21</v>
      </c>
      <c r="B15" t="s">
        <v>22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4.3" x14ac:dyDescent="0.25">
      <c r="A16" s="2" t="s">
        <v>23</v>
      </c>
      <c r="B16" t="s">
        <v>24</v>
      </c>
      <c r="C16" s="5">
        <v>43168.05</v>
      </c>
      <c r="D16" s="5">
        <v>43167.509731044447</v>
      </c>
      <c r="E16" s="5">
        <v>0.54026895554982446</v>
      </c>
      <c r="F16" s="5">
        <v>0</v>
      </c>
      <c r="G16" s="5">
        <v>0</v>
      </c>
    </row>
    <row r="17" spans="1:7" ht="14.3" x14ac:dyDescent="0.25">
      <c r="A17" s="2" t="s">
        <v>25</v>
      </c>
      <c r="B17" t="s">
        <v>26</v>
      </c>
      <c r="C17" s="5">
        <v>-22016494.43</v>
      </c>
      <c r="D17" s="5">
        <v>-21003697.239967242</v>
      </c>
      <c r="E17" s="5">
        <v>-1012797.1900327557</v>
      </c>
      <c r="F17" s="5">
        <v>0</v>
      </c>
      <c r="G17" s="5">
        <v>0</v>
      </c>
    </row>
    <row r="18" spans="1:7" ht="14.3" x14ac:dyDescent="0.25">
      <c r="A18" s="2" t="s">
        <v>27</v>
      </c>
      <c r="B18" t="s">
        <v>28</v>
      </c>
      <c r="C18" s="5">
        <v>81396703.050000012</v>
      </c>
      <c r="D18" s="5">
        <v>74086405.367796272</v>
      </c>
      <c r="E18" s="5">
        <v>7310297.6822037334</v>
      </c>
      <c r="F18" s="5">
        <v>0</v>
      </c>
      <c r="G18" s="5">
        <v>0</v>
      </c>
    </row>
    <row r="19" spans="1:7" ht="14.3" x14ac:dyDescent="0.25">
      <c r="A19" s="2" t="s">
        <v>29</v>
      </c>
      <c r="B19" t="s">
        <v>30</v>
      </c>
      <c r="C19" s="5">
        <v>166700812.31999999</v>
      </c>
      <c r="D19" s="5">
        <v>166700812.31999999</v>
      </c>
      <c r="E19" s="5">
        <v>0</v>
      </c>
      <c r="F19" s="5">
        <v>0</v>
      </c>
      <c r="G19" s="5">
        <v>0</v>
      </c>
    </row>
    <row r="20" spans="1:7" ht="14.3" x14ac:dyDescent="0.25">
      <c r="A20" s="2" t="s">
        <v>31</v>
      </c>
      <c r="B20" t="s">
        <v>32</v>
      </c>
      <c r="C20" s="5">
        <v>8786688.3499999996</v>
      </c>
      <c r="D20" s="5">
        <v>8786688.3499999996</v>
      </c>
      <c r="E20" s="5">
        <v>0</v>
      </c>
      <c r="F20" s="5">
        <v>0</v>
      </c>
      <c r="G20" s="5">
        <v>0</v>
      </c>
    </row>
    <row r="21" spans="1:7" ht="14.3" x14ac:dyDescent="0.25">
      <c r="A21" s="2" t="s">
        <v>33</v>
      </c>
      <c r="B21" t="s">
        <v>34</v>
      </c>
      <c r="C21" s="5">
        <v>40615883.329999998</v>
      </c>
      <c r="D21" s="5">
        <v>40615883.329999998</v>
      </c>
      <c r="E21" s="5">
        <v>0</v>
      </c>
      <c r="F21" s="5">
        <v>0</v>
      </c>
      <c r="G21" s="5">
        <v>0</v>
      </c>
    </row>
    <row r="22" spans="1:7" ht="14.3" x14ac:dyDescent="0.25">
      <c r="A22" s="2" t="s">
        <v>35</v>
      </c>
      <c r="B22" t="s">
        <v>36</v>
      </c>
      <c r="C22" s="5">
        <v>172368.89</v>
      </c>
      <c r="D22" s="5">
        <v>172368.89</v>
      </c>
      <c r="E22" s="5">
        <v>0</v>
      </c>
      <c r="F22" s="5">
        <v>0</v>
      </c>
      <c r="G22" s="5">
        <v>0</v>
      </c>
    </row>
    <row r="23" spans="1:7" ht="14.3" x14ac:dyDescent="0.25">
      <c r="A23" s="2" t="s">
        <v>37</v>
      </c>
      <c r="B23" t="s">
        <v>38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4.3" x14ac:dyDescent="0.25">
      <c r="A24" s="2" t="s">
        <v>39</v>
      </c>
      <c r="B24" t="s">
        <v>40</v>
      </c>
      <c r="C24" s="5">
        <v>15634685.099999998</v>
      </c>
      <c r="D24" s="5">
        <v>15634685.099999998</v>
      </c>
      <c r="E24" s="5">
        <v>0</v>
      </c>
      <c r="F24" s="5">
        <v>0</v>
      </c>
      <c r="G24" s="5">
        <v>0</v>
      </c>
    </row>
    <row r="25" spans="1:7" ht="14.3" x14ac:dyDescent="0.25">
      <c r="A25" s="2" t="s">
        <v>41</v>
      </c>
      <c r="B25" t="s">
        <v>42</v>
      </c>
      <c r="C25" s="5">
        <v>1164587.71</v>
      </c>
      <c r="D25" s="5">
        <v>351246.21258017578</v>
      </c>
      <c r="E25" s="5">
        <v>813341.49741982413</v>
      </c>
      <c r="F25" s="5">
        <v>0</v>
      </c>
      <c r="G25" s="5">
        <v>0</v>
      </c>
    </row>
    <row r="26" spans="1:7" ht="14.3" x14ac:dyDescent="0.25">
      <c r="A26" s="2" t="s">
        <v>43</v>
      </c>
      <c r="B26" t="s">
        <v>44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4.3" x14ac:dyDescent="0.25">
      <c r="A27" s="2" t="s">
        <v>45</v>
      </c>
      <c r="B27" t="s">
        <v>26</v>
      </c>
      <c r="C27" s="5">
        <v>10665875.4</v>
      </c>
      <c r="D27" s="5">
        <v>3558508.0982507942</v>
      </c>
      <c r="E27" s="5">
        <v>7107367.3017492061</v>
      </c>
      <c r="F27" s="5">
        <v>0</v>
      </c>
      <c r="G27" s="5">
        <v>0</v>
      </c>
    </row>
    <row r="28" spans="1:7" ht="14.3" x14ac:dyDescent="0.25">
      <c r="A28" s="2" t="s">
        <v>46</v>
      </c>
      <c r="B28" t="s">
        <v>28</v>
      </c>
      <c r="C28" s="5">
        <v>51006426.689999998</v>
      </c>
      <c r="D28" s="5">
        <v>18222331.84985907</v>
      </c>
      <c r="E28" s="5">
        <v>32784094.840140924</v>
      </c>
      <c r="F28" s="5">
        <v>0</v>
      </c>
      <c r="G28" s="5">
        <v>0</v>
      </c>
    </row>
    <row r="29" spans="1:7" ht="14.3" x14ac:dyDescent="0.25">
      <c r="A29" s="2" t="s">
        <v>47</v>
      </c>
      <c r="B29" t="s">
        <v>48</v>
      </c>
      <c r="C29" s="5">
        <v>61041695.569999993</v>
      </c>
      <c r="D29" s="5">
        <v>0</v>
      </c>
      <c r="E29" s="5">
        <v>61041695.569999993</v>
      </c>
      <c r="F29" s="5">
        <v>0</v>
      </c>
      <c r="G29" s="5">
        <v>0</v>
      </c>
    </row>
    <row r="30" spans="1:7" ht="14.3" x14ac:dyDescent="0.25">
      <c r="A30" s="2" t="s">
        <v>49</v>
      </c>
      <c r="B30" t="s">
        <v>34</v>
      </c>
      <c r="C30" s="5">
        <v>64750333.059999995</v>
      </c>
      <c r="D30" s="5">
        <v>0</v>
      </c>
      <c r="E30" s="5">
        <v>64750333.059999995</v>
      </c>
      <c r="F30" s="5">
        <v>0</v>
      </c>
      <c r="G30" s="5">
        <v>0</v>
      </c>
    </row>
    <row r="31" spans="1:7" ht="14.3" x14ac:dyDescent="0.25">
      <c r="A31" s="2" t="s">
        <v>50</v>
      </c>
      <c r="B31" t="s">
        <v>51</v>
      </c>
      <c r="C31" s="5">
        <v>29816969.329999998</v>
      </c>
      <c r="D31" s="5">
        <v>0</v>
      </c>
      <c r="E31" s="5">
        <v>29816969.329999998</v>
      </c>
      <c r="F31" s="5">
        <v>0</v>
      </c>
      <c r="G31" s="5">
        <v>0</v>
      </c>
    </row>
    <row r="32" spans="1:7" ht="14.3" x14ac:dyDescent="0.25">
      <c r="A32" s="2" t="s">
        <v>52</v>
      </c>
      <c r="B32" t="s">
        <v>38</v>
      </c>
      <c r="C32" s="5">
        <v>75344574.110000014</v>
      </c>
      <c r="D32" s="5">
        <v>0</v>
      </c>
      <c r="E32" s="5">
        <v>75344574.110000014</v>
      </c>
      <c r="F32" s="5">
        <v>0</v>
      </c>
      <c r="G32" s="5">
        <v>0</v>
      </c>
    </row>
    <row r="33" spans="1:7" ht="14.3" x14ac:dyDescent="0.25">
      <c r="A33" s="2" t="s">
        <v>53</v>
      </c>
      <c r="B33" t="s">
        <v>54</v>
      </c>
      <c r="C33" s="5">
        <v>96847797.470000014</v>
      </c>
      <c r="D33" s="5">
        <v>0</v>
      </c>
      <c r="E33" s="5">
        <v>96847797.470000014</v>
      </c>
      <c r="F33" s="5">
        <v>0</v>
      </c>
      <c r="G33" s="5">
        <v>0</v>
      </c>
    </row>
    <row r="34" spans="1:7" ht="14.3" x14ac:dyDescent="0.25">
      <c r="A34" s="2" t="s">
        <v>55</v>
      </c>
      <c r="B34" t="s">
        <v>56</v>
      </c>
      <c r="C34" s="5">
        <v>9518079.2699999996</v>
      </c>
      <c r="D34" s="5">
        <v>0</v>
      </c>
      <c r="E34" s="5">
        <v>9518079.2699999996</v>
      </c>
      <c r="F34" s="5">
        <v>0</v>
      </c>
      <c r="G34" s="5">
        <v>0</v>
      </c>
    </row>
    <row r="35" spans="1:7" ht="14.3" x14ac:dyDescent="0.25">
      <c r="A35" s="2" t="s">
        <v>57</v>
      </c>
      <c r="B35" t="s">
        <v>58</v>
      </c>
      <c r="C35" s="5">
        <v>2039042.65</v>
      </c>
      <c r="D35" s="5">
        <v>0</v>
      </c>
      <c r="E35" s="5">
        <v>0</v>
      </c>
      <c r="F35" s="5">
        <v>2039042.65</v>
      </c>
      <c r="G35" s="5">
        <v>0</v>
      </c>
    </row>
    <row r="36" spans="1:7" ht="14.3" x14ac:dyDescent="0.25">
      <c r="A36" s="2" t="s">
        <v>59</v>
      </c>
      <c r="B36" t="s">
        <v>98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4.3" x14ac:dyDescent="0.25">
      <c r="A37" s="2" t="s">
        <v>60</v>
      </c>
      <c r="B37" t="s">
        <v>61</v>
      </c>
      <c r="C37" s="5">
        <v>13548718.299999999</v>
      </c>
      <c r="D37" s="5">
        <v>0</v>
      </c>
      <c r="E37" s="5">
        <v>0</v>
      </c>
      <c r="F37" s="5">
        <v>13548718.299999999</v>
      </c>
      <c r="G37" s="5">
        <v>0</v>
      </c>
    </row>
    <row r="38" spans="1:7" ht="14.3" x14ac:dyDescent="0.25">
      <c r="A38" s="2" t="s">
        <v>62</v>
      </c>
      <c r="B38" t="s">
        <v>63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4.3" x14ac:dyDescent="0.25">
      <c r="A39" s="2" t="s">
        <v>64</v>
      </c>
      <c r="B39" t="s">
        <v>65</v>
      </c>
      <c r="C39" s="5">
        <v>36400422.490000002</v>
      </c>
      <c r="D39" s="5">
        <v>0</v>
      </c>
      <c r="E39" s="5">
        <v>36400422.490000002</v>
      </c>
      <c r="F39" s="5">
        <v>0</v>
      </c>
      <c r="G39" s="5">
        <v>0</v>
      </c>
    </row>
    <row r="40" spans="1:7" ht="14.3" x14ac:dyDescent="0.25">
      <c r="A40" s="2" t="s">
        <v>100</v>
      </c>
      <c r="B40" t="s">
        <v>66</v>
      </c>
      <c r="C40" s="5">
        <v>445188.31</v>
      </c>
      <c r="D40" s="5">
        <v>0</v>
      </c>
      <c r="E40" s="5">
        <v>445188.31</v>
      </c>
      <c r="F40" s="5">
        <v>0</v>
      </c>
      <c r="G40" s="5">
        <v>0</v>
      </c>
    </row>
    <row r="41" spans="1:7" ht="14.3" x14ac:dyDescent="0.25">
      <c r="A41" s="2" t="s">
        <v>101</v>
      </c>
      <c r="B41" t="s">
        <v>66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4.3" x14ac:dyDescent="0.25">
      <c r="A42" s="2" t="s">
        <v>64</v>
      </c>
      <c r="B42" t="s">
        <v>67</v>
      </c>
      <c r="C42" s="5">
        <v>2107424.96</v>
      </c>
      <c r="D42" s="5">
        <v>0</v>
      </c>
      <c r="E42" s="5">
        <v>0</v>
      </c>
      <c r="F42" s="5">
        <v>0</v>
      </c>
      <c r="G42" s="5">
        <v>0</v>
      </c>
    </row>
    <row r="43" spans="1:7" ht="14.3" x14ac:dyDescent="0.25">
      <c r="A43" s="2" t="s">
        <v>68</v>
      </c>
      <c r="B43" t="s">
        <v>22</v>
      </c>
      <c r="C43" s="5">
        <v>54404.47</v>
      </c>
      <c r="D43" s="5">
        <v>1693.7565569205865</v>
      </c>
      <c r="E43" s="5">
        <v>51695.605381560177</v>
      </c>
      <c r="F43" s="5">
        <v>896.53930314978606</v>
      </c>
      <c r="G43" s="5">
        <v>118.56875836944758</v>
      </c>
    </row>
    <row r="44" spans="1:7" ht="14.3" x14ac:dyDescent="0.25">
      <c r="A44" s="2" t="s">
        <v>69</v>
      </c>
      <c r="B44" t="s">
        <v>24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4.3" x14ac:dyDescent="0.25">
      <c r="A45" s="2" t="s">
        <v>70</v>
      </c>
      <c r="B45" t="s">
        <v>71</v>
      </c>
      <c r="C45" s="5">
        <v>4547260.120000001</v>
      </c>
      <c r="D45" s="5">
        <v>510285.84331247734</v>
      </c>
      <c r="E45" s="5">
        <v>3947622.7020192919</v>
      </c>
      <c r="F45" s="5">
        <v>62647.655298957427</v>
      </c>
      <c r="G45" s="5">
        <v>26703.919369272477</v>
      </c>
    </row>
    <row r="46" spans="1:7" ht="14.3" x14ac:dyDescent="0.25">
      <c r="A46" s="2" t="s">
        <v>72</v>
      </c>
      <c r="B46" t="s">
        <v>73</v>
      </c>
      <c r="C46" s="5">
        <v>4356582.96</v>
      </c>
      <c r="D46" s="5">
        <v>74861.748546967559</v>
      </c>
      <c r="E46" s="5">
        <v>3985586.0551891034</v>
      </c>
      <c r="F46" s="5">
        <v>89971.084390323434</v>
      </c>
      <c r="G46" s="5">
        <v>206164.07187360589</v>
      </c>
    </row>
    <row r="47" spans="1:7" ht="14.3" x14ac:dyDescent="0.25">
      <c r="A47" s="2" t="s">
        <v>74</v>
      </c>
      <c r="B47" t="s">
        <v>75</v>
      </c>
      <c r="C47" s="5">
        <v>20786825.710000001</v>
      </c>
      <c r="D47" s="5">
        <v>5600164.0219972273</v>
      </c>
      <c r="E47" s="5">
        <v>13943922.189987414</v>
      </c>
      <c r="F47" s="5">
        <v>1227516.7374879681</v>
      </c>
      <c r="G47" s="5">
        <v>15222.760527410815</v>
      </c>
    </row>
    <row r="48" spans="1:7" ht="14.3" x14ac:dyDescent="0.25">
      <c r="A48" s="2" t="s">
        <v>76</v>
      </c>
      <c r="B48" t="s">
        <v>77</v>
      </c>
      <c r="C48" s="5">
        <v>58424.39</v>
      </c>
      <c r="D48" s="5">
        <v>20308.466838397995</v>
      </c>
      <c r="E48" s="5">
        <v>37743.608836215448</v>
      </c>
      <c r="F48" s="5">
        <v>372.31432538656225</v>
      </c>
      <c r="G48" s="5">
        <v>0</v>
      </c>
    </row>
    <row r="49" spans="1:7" ht="14.3" x14ac:dyDescent="0.25">
      <c r="A49" s="2" t="s">
        <v>78</v>
      </c>
      <c r="B49" t="s">
        <v>79</v>
      </c>
      <c r="C49" s="5">
        <v>5139730.07</v>
      </c>
      <c r="D49" s="5">
        <v>35720.127199141381</v>
      </c>
      <c r="E49" s="5">
        <v>5048296.3154765936</v>
      </c>
      <c r="F49" s="5">
        <v>51508.687580144222</v>
      </c>
      <c r="G49" s="5">
        <v>4204.939744121868</v>
      </c>
    </row>
    <row r="50" spans="1:7" ht="14.3" x14ac:dyDescent="0.25">
      <c r="A50" s="2" t="s">
        <v>80</v>
      </c>
      <c r="B50" t="s">
        <v>81</v>
      </c>
      <c r="C50" s="5">
        <v>943775.35999999987</v>
      </c>
      <c r="D50" s="5">
        <v>0</v>
      </c>
      <c r="E50" s="5">
        <v>168804.83797298418</v>
      </c>
      <c r="F50" s="5">
        <v>734176.24216075474</v>
      </c>
      <c r="G50" s="5">
        <v>40794.279866261211</v>
      </c>
    </row>
    <row r="51" spans="1:7" ht="14.3" x14ac:dyDescent="0.25">
      <c r="A51" s="2" t="s">
        <v>82</v>
      </c>
      <c r="B51" t="s">
        <v>83</v>
      </c>
      <c r="C51" s="5">
        <v>3043367.04</v>
      </c>
      <c r="D51" s="5">
        <v>1397147.8666823583</v>
      </c>
      <c r="E51" s="5">
        <v>1608049.1766671778</v>
      </c>
      <c r="F51" s="5">
        <v>38169.996650463225</v>
      </c>
      <c r="G51" s="5">
        <v>0</v>
      </c>
    </row>
    <row r="52" spans="1:7" ht="14.3" x14ac:dyDescent="0.25">
      <c r="A52" s="2" t="s">
        <v>84</v>
      </c>
      <c r="B52" t="s">
        <v>85</v>
      </c>
      <c r="C52" s="5">
        <v>39036505.379999995</v>
      </c>
      <c r="D52" s="5">
        <v>7471587.1251231004</v>
      </c>
      <c r="E52" s="5">
        <v>25069243.754191082</v>
      </c>
      <c r="F52" s="5">
        <v>2884797.762193766</v>
      </c>
      <c r="G52" s="5">
        <v>3610876.7384920618</v>
      </c>
    </row>
    <row r="53" spans="1:7" ht="14.3" x14ac:dyDescent="0.25">
      <c r="A53" s="2" t="s">
        <v>86</v>
      </c>
      <c r="B53" t="s">
        <v>87</v>
      </c>
      <c r="C53" s="5">
        <v>10358128.6</v>
      </c>
      <c r="D53" s="5">
        <v>1981132.1828705049</v>
      </c>
      <c r="E53" s="5">
        <v>6654632.8054517433</v>
      </c>
      <c r="F53" s="5">
        <v>764919.89637000777</v>
      </c>
      <c r="G53" s="5">
        <v>957443.71530773991</v>
      </c>
    </row>
    <row r="54" spans="1:7" ht="14.3" x14ac:dyDescent="0.25">
      <c r="A54" s="2" t="s">
        <v>88</v>
      </c>
      <c r="B54" t="s">
        <v>99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4.3" x14ac:dyDescent="0.25">
      <c r="A55" s="2" t="s">
        <v>89</v>
      </c>
      <c r="B55" t="s">
        <v>90</v>
      </c>
      <c r="C55" s="5">
        <v>689909.35</v>
      </c>
      <c r="D55" s="5">
        <v>36884.89428991235</v>
      </c>
      <c r="E55" s="5">
        <v>513976.55583799246</v>
      </c>
      <c r="F55" s="5">
        <v>6604.4131549404456</v>
      </c>
      <c r="G55" s="5">
        <v>132443.48671715465</v>
      </c>
    </row>
    <row r="56" spans="1:7" x14ac:dyDescent="0.25">
      <c r="A56" s="2" t="s">
        <v>91</v>
      </c>
      <c r="B56" s="2" t="s">
        <v>92</v>
      </c>
      <c r="C56" s="5">
        <v>4751501.0599999996</v>
      </c>
      <c r="D56" s="5">
        <v>0</v>
      </c>
      <c r="E56" s="5">
        <v>0</v>
      </c>
      <c r="F56" s="5">
        <v>0</v>
      </c>
      <c r="G56" s="5">
        <v>0</v>
      </c>
    </row>
    <row r="57" spans="1:7" ht="14.3" thickBot="1" x14ac:dyDescent="0.3">
      <c r="C57" s="6">
        <f>SUM(C7:C56)</f>
        <v>943594203.42000008</v>
      </c>
      <c r="D57" s="6">
        <f t="shared" ref="D57:G57" si="0">SUM(D7:D56)</f>
        <v>339036222.65275455</v>
      </c>
      <c r="E57" s="6">
        <f t="shared" si="0"/>
        <v>509036370.88142014</v>
      </c>
      <c r="F57" s="6">
        <f t="shared" si="0"/>
        <v>51500989.576316088</v>
      </c>
      <c r="G57" s="6">
        <f t="shared" si="0"/>
        <v>37161694.289509289</v>
      </c>
    </row>
    <row r="59" spans="1:7" x14ac:dyDescent="0.25">
      <c r="A59" s="2" t="s">
        <v>104</v>
      </c>
    </row>
  </sheetData>
  <pageMargins left="0.7" right="0.7" top="0.75" bottom="0.75" header="0.3" footer="0.3"/>
  <pageSetup scale="82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2927A-BC40-4010-8E52-5B4102D9686F}">
  <sheetPr>
    <pageSetUpPr fitToPage="1"/>
  </sheetPr>
  <dimension ref="A1:G59"/>
  <sheetViews>
    <sheetView zoomScaleNormal="100" workbookViewId="0">
      <pane ySplit="7" topLeftCell="A8" activePane="bottomLeft" state="frozen"/>
      <selection pane="bottomLeft" activeCell="A59" sqref="A59"/>
    </sheetView>
  </sheetViews>
  <sheetFormatPr defaultRowHeight="13.6" x14ac:dyDescent="0.25"/>
  <cols>
    <col min="1" max="1" width="10.625" style="2" customWidth="1"/>
    <col min="2" max="2" width="32" style="2" bestFit="1" customWidth="1"/>
    <col min="3" max="5" width="13.125" style="2" bestFit="1" customWidth="1"/>
    <col min="6" max="7" width="12.12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94</v>
      </c>
    </row>
    <row r="6" spans="1:7" ht="27.2" x14ac:dyDescent="0.25">
      <c r="A6" s="7" t="s">
        <v>2</v>
      </c>
      <c r="B6" s="7" t="s">
        <v>3</v>
      </c>
      <c r="C6" s="7" t="s">
        <v>103</v>
      </c>
      <c r="D6" s="7" t="s">
        <v>4</v>
      </c>
      <c r="E6" s="7" t="s">
        <v>5</v>
      </c>
      <c r="F6" s="7" t="s">
        <v>6</v>
      </c>
      <c r="G6" s="7" t="s">
        <v>7</v>
      </c>
    </row>
    <row r="7" spans="1:7" ht="14.3" x14ac:dyDescent="0.25">
      <c r="A7" s="2" t="s">
        <v>8</v>
      </c>
      <c r="B7" t="s">
        <v>9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1:7" ht="14.3" x14ac:dyDescent="0.25">
      <c r="A8" s="2" t="s">
        <v>10</v>
      </c>
      <c r="B8" t="s">
        <v>9</v>
      </c>
      <c r="C8" s="5">
        <v>8931130.6899999995</v>
      </c>
      <c r="D8" s="5">
        <v>1268124.67903039</v>
      </c>
      <c r="E8" s="5">
        <v>2309381.347004144</v>
      </c>
      <c r="F8" s="5">
        <v>2585774.2126797428</v>
      </c>
      <c r="G8" s="5">
        <v>2767850.4512857222</v>
      </c>
    </row>
    <row r="9" spans="1:7" ht="14.3" x14ac:dyDescent="0.25">
      <c r="A9" s="2" t="s">
        <v>11</v>
      </c>
      <c r="B9" t="s">
        <v>12</v>
      </c>
      <c r="C9" s="5">
        <v>2236495.88</v>
      </c>
      <c r="D9" s="5">
        <v>317558.40535995894</v>
      </c>
      <c r="E9" s="5">
        <v>578305.48529613088</v>
      </c>
      <c r="F9" s="5">
        <v>647518.614831566</v>
      </c>
      <c r="G9" s="5">
        <v>693113.3745123439</v>
      </c>
    </row>
    <row r="10" spans="1:7" ht="14.3" x14ac:dyDescent="0.25">
      <c r="A10" s="2" t="s">
        <v>13</v>
      </c>
      <c r="B10" t="s">
        <v>14</v>
      </c>
      <c r="C10" s="5">
        <v>181655.57</v>
      </c>
      <c r="D10" s="5">
        <v>25793.140801115362</v>
      </c>
      <c r="E10" s="5">
        <v>46971.878421522189</v>
      </c>
      <c r="F10" s="5">
        <v>52593.597025914751</v>
      </c>
      <c r="G10" s="5">
        <v>56296.953751447691</v>
      </c>
    </row>
    <row r="11" spans="1:7" ht="14.3" x14ac:dyDescent="0.25">
      <c r="A11" s="2" t="s">
        <v>15</v>
      </c>
      <c r="B11" t="s">
        <v>16</v>
      </c>
      <c r="C11" s="5">
        <v>14267693.18</v>
      </c>
      <c r="D11" s="5">
        <v>2025859.2626631451</v>
      </c>
      <c r="E11" s="5">
        <v>3689291.4949238347</v>
      </c>
      <c r="F11" s="5">
        <v>4130835.6556218569</v>
      </c>
      <c r="G11" s="5">
        <v>4421706.7667911621</v>
      </c>
    </row>
    <row r="12" spans="1:7" ht="14.3" x14ac:dyDescent="0.25">
      <c r="A12" s="2" t="s">
        <v>17</v>
      </c>
      <c r="B12" t="s">
        <v>18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</row>
    <row r="13" spans="1:7" ht="14.3" x14ac:dyDescent="0.25">
      <c r="A13" s="2" t="s">
        <v>19</v>
      </c>
      <c r="B13" t="s">
        <v>42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4.3" x14ac:dyDescent="0.25">
      <c r="A14" s="2" t="s">
        <v>20</v>
      </c>
      <c r="B14" t="s">
        <v>97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4.3" x14ac:dyDescent="0.25">
      <c r="A15" s="2" t="s">
        <v>21</v>
      </c>
      <c r="B15" t="s">
        <v>22</v>
      </c>
      <c r="C15" s="5">
        <v>8800375.8200000003</v>
      </c>
      <c r="D15" s="5">
        <v>8621870.1777064428</v>
      </c>
      <c r="E15" s="5">
        <v>178505.64229355793</v>
      </c>
      <c r="F15" s="5">
        <v>0</v>
      </c>
      <c r="G15" s="5">
        <v>0</v>
      </c>
    </row>
    <row r="16" spans="1:7" ht="14.3" x14ac:dyDescent="0.25">
      <c r="A16" s="2" t="s">
        <v>23</v>
      </c>
      <c r="B16" t="s">
        <v>24</v>
      </c>
      <c r="C16" s="5">
        <v>28550404.379999999</v>
      </c>
      <c r="D16" s="5">
        <v>28550047.057926033</v>
      </c>
      <c r="E16" s="5">
        <v>357.32207396228767</v>
      </c>
      <c r="F16" s="5">
        <v>0</v>
      </c>
      <c r="G16" s="5">
        <v>0</v>
      </c>
    </row>
    <row r="17" spans="1:7" ht="14.3" x14ac:dyDescent="0.25">
      <c r="A17" s="2" t="s">
        <v>25</v>
      </c>
      <c r="B17" t="s">
        <v>26</v>
      </c>
      <c r="C17" s="5">
        <v>2157243.54</v>
      </c>
      <c r="D17" s="5">
        <v>2058006.5700784305</v>
      </c>
      <c r="E17" s="5">
        <v>99236.969921569602</v>
      </c>
      <c r="F17" s="5">
        <v>0</v>
      </c>
      <c r="G17" s="5">
        <v>0</v>
      </c>
    </row>
    <row r="18" spans="1:7" ht="14.3" x14ac:dyDescent="0.25">
      <c r="A18" s="2" t="s">
        <v>27</v>
      </c>
      <c r="B18" t="s">
        <v>28</v>
      </c>
      <c r="C18" s="5">
        <v>71181968.520000011</v>
      </c>
      <c r="D18" s="5">
        <v>64789063.648081429</v>
      </c>
      <c r="E18" s="5">
        <v>6392904.8719185824</v>
      </c>
      <c r="F18" s="5">
        <v>0</v>
      </c>
      <c r="G18" s="5">
        <v>0</v>
      </c>
    </row>
    <row r="19" spans="1:7" ht="14.3" x14ac:dyDescent="0.25">
      <c r="A19" s="2" t="s">
        <v>29</v>
      </c>
      <c r="B19" t="s">
        <v>30</v>
      </c>
      <c r="C19" s="5">
        <v>58110057.660000004</v>
      </c>
      <c r="D19" s="5">
        <v>58110057.660000004</v>
      </c>
      <c r="E19" s="5">
        <v>0</v>
      </c>
      <c r="F19" s="5">
        <v>0</v>
      </c>
      <c r="G19" s="5">
        <v>0</v>
      </c>
    </row>
    <row r="20" spans="1:7" ht="14.3" x14ac:dyDescent="0.25">
      <c r="A20" s="2" t="s">
        <v>31</v>
      </c>
      <c r="B20" t="s">
        <v>32</v>
      </c>
      <c r="C20" s="5">
        <v>6770097.2699999996</v>
      </c>
      <c r="D20" s="5">
        <v>6770097.2699999996</v>
      </c>
      <c r="E20" s="5">
        <v>0</v>
      </c>
      <c r="F20" s="5">
        <v>0</v>
      </c>
      <c r="G20" s="5">
        <v>0</v>
      </c>
    </row>
    <row r="21" spans="1:7" ht="14.3" x14ac:dyDescent="0.25">
      <c r="A21" s="2" t="s">
        <v>33</v>
      </c>
      <c r="B21" t="s">
        <v>34</v>
      </c>
      <c r="C21" s="5">
        <v>48140675.18</v>
      </c>
      <c r="D21" s="5">
        <v>48140675.18</v>
      </c>
      <c r="E21" s="5">
        <v>0</v>
      </c>
      <c r="F21" s="5">
        <v>0</v>
      </c>
      <c r="G21" s="5">
        <v>0</v>
      </c>
    </row>
    <row r="22" spans="1:7" ht="14.3" x14ac:dyDescent="0.25">
      <c r="A22" s="2" t="s">
        <v>35</v>
      </c>
      <c r="B22" t="s">
        <v>36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4.3" x14ac:dyDescent="0.25">
      <c r="A23" s="2" t="s">
        <v>37</v>
      </c>
      <c r="B23" t="s">
        <v>38</v>
      </c>
      <c r="C23" s="5">
        <v>288121.65999999997</v>
      </c>
      <c r="D23" s="5">
        <v>288121.65999999997</v>
      </c>
      <c r="E23" s="5">
        <v>0</v>
      </c>
      <c r="F23" s="5">
        <v>0</v>
      </c>
      <c r="G23" s="5">
        <v>0</v>
      </c>
    </row>
    <row r="24" spans="1:7" ht="14.3" x14ac:dyDescent="0.25">
      <c r="A24" s="2" t="s">
        <v>39</v>
      </c>
      <c r="B24" t="s">
        <v>40</v>
      </c>
      <c r="C24" s="5">
        <v>39107330.780000001</v>
      </c>
      <c r="D24" s="5">
        <v>39107330.780000001</v>
      </c>
      <c r="E24" s="5">
        <v>0</v>
      </c>
      <c r="F24" s="5">
        <v>0</v>
      </c>
      <c r="G24" s="5">
        <v>0</v>
      </c>
    </row>
    <row r="25" spans="1:7" ht="14.3" x14ac:dyDescent="0.25">
      <c r="A25" s="2" t="s">
        <v>41</v>
      </c>
      <c r="B25" t="s">
        <v>42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4.3" x14ac:dyDescent="0.25">
      <c r="A26" s="2" t="s">
        <v>43</v>
      </c>
      <c r="B26" t="s">
        <v>44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4.3" x14ac:dyDescent="0.25">
      <c r="A27" s="2" t="s">
        <v>45</v>
      </c>
      <c r="B27" t="s">
        <v>26</v>
      </c>
      <c r="C27" s="5">
        <v>13547866.619999999</v>
      </c>
      <c r="D27" s="5">
        <v>4520040.9036553726</v>
      </c>
      <c r="E27" s="5">
        <v>9027825.7163446266</v>
      </c>
      <c r="F27" s="5">
        <v>0</v>
      </c>
      <c r="G27" s="5">
        <v>0</v>
      </c>
    </row>
    <row r="28" spans="1:7" ht="14.3" x14ac:dyDescent="0.25">
      <c r="A28" s="2" t="s">
        <v>46</v>
      </c>
      <c r="B28" t="s">
        <v>28</v>
      </c>
      <c r="C28" s="5">
        <v>63162868.76000002</v>
      </c>
      <c r="D28" s="5">
        <v>22565288.921905011</v>
      </c>
      <c r="E28" s="5">
        <v>40597579.838095009</v>
      </c>
      <c r="F28" s="5">
        <v>0</v>
      </c>
      <c r="G28" s="5">
        <v>0</v>
      </c>
    </row>
    <row r="29" spans="1:7" ht="14.3" x14ac:dyDescent="0.25">
      <c r="A29" s="2" t="s">
        <v>47</v>
      </c>
      <c r="B29" t="s">
        <v>48</v>
      </c>
      <c r="C29" s="5">
        <v>75458854.569999993</v>
      </c>
      <c r="D29" s="5">
        <v>0</v>
      </c>
      <c r="E29" s="5">
        <v>75458854.569999993</v>
      </c>
      <c r="F29" s="5">
        <v>0</v>
      </c>
      <c r="G29" s="5">
        <v>0</v>
      </c>
    </row>
    <row r="30" spans="1:7" ht="14.3" x14ac:dyDescent="0.25">
      <c r="A30" s="2" t="s">
        <v>49</v>
      </c>
      <c r="B30" t="s">
        <v>34</v>
      </c>
      <c r="C30" s="5">
        <v>65514560.049999997</v>
      </c>
      <c r="D30" s="5">
        <v>0</v>
      </c>
      <c r="E30" s="5">
        <v>65514560.049999997</v>
      </c>
      <c r="F30" s="5">
        <v>0</v>
      </c>
      <c r="G30" s="5">
        <v>0</v>
      </c>
    </row>
    <row r="31" spans="1:7" ht="14.3" x14ac:dyDescent="0.25">
      <c r="A31" s="2" t="s">
        <v>50</v>
      </c>
      <c r="B31" t="s">
        <v>51</v>
      </c>
      <c r="C31" s="5">
        <v>43652905.93</v>
      </c>
      <c r="D31" s="5">
        <v>0</v>
      </c>
      <c r="E31" s="5">
        <v>43652905.93</v>
      </c>
      <c r="F31" s="5">
        <v>0</v>
      </c>
      <c r="G31" s="5">
        <v>0</v>
      </c>
    </row>
    <row r="32" spans="1:7" ht="14.3" x14ac:dyDescent="0.25">
      <c r="A32" s="2" t="s">
        <v>52</v>
      </c>
      <c r="B32" t="s">
        <v>38</v>
      </c>
      <c r="C32" s="5">
        <v>70512636.280000001</v>
      </c>
      <c r="D32" s="5">
        <v>0</v>
      </c>
      <c r="E32" s="5">
        <v>70512636.280000001</v>
      </c>
      <c r="F32" s="5">
        <v>0</v>
      </c>
      <c r="G32" s="5">
        <v>0</v>
      </c>
    </row>
    <row r="33" spans="1:7" ht="14.3" x14ac:dyDescent="0.25">
      <c r="A33" s="2" t="s">
        <v>53</v>
      </c>
      <c r="B33" t="s">
        <v>54</v>
      </c>
      <c r="C33" s="5">
        <v>98991469.519999996</v>
      </c>
      <c r="D33" s="5">
        <v>0</v>
      </c>
      <c r="E33" s="5">
        <v>98991469.519999996</v>
      </c>
      <c r="F33" s="5">
        <v>0</v>
      </c>
      <c r="G33" s="5">
        <v>0</v>
      </c>
    </row>
    <row r="34" spans="1:7" ht="14.3" x14ac:dyDescent="0.25">
      <c r="A34" s="2" t="s">
        <v>55</v>
      </c>
      <c r="B34" t="s">
        <v>56</v>
      </c>
      <c r="C34" s="5">
        <v>10319026.970000001</v>
      </c>
      <c r="D34" s="5">
        <v>0</v>
      </c>
      <c r="E34" s="5">
        <v>10319026.970000001</v>
      </c>
      <c r="F34" s="5">
        <v>0</v>
      </c>
      <c r="G34" s="5">
        <v>0</v>
      </c>
    </row>
    <row r="35" spans="1:7" ht="14.3" x14ac:dyDescent="0.25">
      <c r="A35" s="2" t="s">
        <v>57</v>
      </c>
      <c r="B35" t="s">
        <v>58</v>
      </c>
      <c r="C35" s="5">
        <v>2307013.08</v>
      </c>
      <c r="D35" s="5">
        <v>0</v>
      </c>
      <c r="E35" s="5">
        <v>0</v>
      </c>
      <c r="F35" s="5">
        <v>2307013.08</v>
      </c>
      <c r="G35" s="5">
        <v>0</v>
      </c>
    </row>
    <row r="36" spans="1:7" ht="14.3" x14ac:dyDescent="0.25">
      <c r="A36" s="2" t="s">
        <v>59</v>
      </c>
      <c r="B36" t="s">
        <v>98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4.3" x14ac:dyDescent="0.25">
      <c r="A37" s="2" t="s">
        <v>60</v>
      </c>
      <c r="B37" t="s">
        <v>61</v>
      </c>
      <c r="C37" s="5">
        <v>25605652.049999997</v>
      </c>
      <c r="D37" s="5">
        <v>0</v>
      </c>
      <c r="E37" s="5">
        <v>0</v>
      </c>
      <c r="F37" s="5">
        <v>25605652.049999997</v>
      </c>
      <c r="G37" s="5">
        <v>0</v>
      </c>
    </row>
    <row r="38" spans="1:7" ht="14.3" x14ac:dyDescent="0.25">
      <c r="A38" s="2" t="s">
        <v>62</v>
      </c>
      <c r="B38" t="s">
        <v>63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4.3" x14ac:dyDescent="0.25">
      <c r="A39" s="2" t="s">
        <v>64</v>
      </c>
      <c r="B39" t="s">
        <v>65</v>
      </c>
      <c r="C39" s="5">
        <v>36506883.18</v>
      </c>
      <c r="D39" s="5">
        <v>0</v>
      </c>
      <c r="E39" s="5">
        <v>36506883.18</v>
      </c>
      <c r="F39" s="5">
        <v>0</v>
      </c>
      <c r="G39" s="5">
        <v>0</v>
      </c>
    </row>
    <row r="40" spans="1:7" ht="14.3" x14ac:dyDescent="0.25">
      <c r="A40" s="2" t="s">
        <v>100</v>
      </c>
      <c r="B40" t="s">
        <v>66</v>
      </c>
      <c r="C40" s="5">
        <v>499355.72000000003</v>
      </c>
      <c r="D40" s="5">
        <v>0</v>
      </c>
      <c r="E40" s="5">
        <v>499355.72000000003</v>
      </c>
      <c r="F40" s="5">
        <v>0</v>
      </c>
      <c r="G40" s="5">
        <v>0</v>
      </c>
    </row>
    <row r="41" spans="1:7" ht="14.3" x14ac:dyDescent="0.25">
      <c r="A41" s="2" t="s">
        <v>101</v>
      </c>
      <c r="B41" t="s">
        <v>66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4.3" x14ac:dyDescent="0.25">
      <c r="A42" s="2" t="s">
        <v>64</v>
      </c>
      <c r="B42" t="s">
        <v>67</v>
      </c>
      <c r="C42" s="5">
        <v>2235957.66</v>
      </c>
      <c r="D42" s="5">
        <v>0</v>
      </c>
      <c r="E42" s="5">
        <v>0</v>
      </c>
      <c r="F42" s="5">
        <v>0</v>
      </c>
      <c r="G42" s="5">
        <v>0</v>
      </c>
    </row>
    <row r="43" spans="1:7" ht="14.3" x14ac:dyDescent="0.25">
      <c r="A43" s="2" t="s">
        <v>68</v>
      </c>
      <c r="B43" t="s">
        <v>22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14.3" x14ac:dyDescent="0.25">
      <c r="A44" s="2" t="s">
        <v>69</v>
      </c>
      <c r="B44" t="s">
        <v>24</v>
      </c>
      <c r="C44" s="5">
        <v>867580.08</v>
      </c>
      <c r="D44" s="5">
        <v>736923.33020113397</v>
      </c>
      <c r="E44" s="5">
        <v>129780.81626104764</v>
      </c>
      <c r="F44" s="5">
        <v>875.9335378183705</v>
      </c>
      <c r="G44" s="5">
        <v>0</v>
      </c>
    </row>
    <row r="45" spans="1:7" ht="14.3" x14ac:dyDescent="0.25">
      <c r="A45" s="2" t="s">
        <v>70</v>
      </c>
      <c r="B45" t="s">
        <v>71</v>
      </c>
      <c r="C45" s="5">
        <v>9015791.4800000004</v>
      </c>
      <c r="D45" s="5">
        <v>1011736.878272371</v>
      </c>
      <c r="E45" s="5">
        <v>7826898.4363973672</v>
      </c>
      <c r="F45" s="5">
        <v>124210.66356026211</v>
      </c>
      <c r="G45" s="5">
        <v>52945.501769996328</v>
      </c>
    </row>
    <row r="46" spans="1:7" ht="14.3" x14ac:dyDescent="0.25">
      <c r="A46" s="2" t="s">
        <v>72</v>
      </c>
      <c r="B46" t="s">
        <v>73</v>
      </c>
      <c r="C46" s="5">
        <v>-1890081.12</v>
      </c>
      <c r="D46" s="5">
        <v>-32478.384742801001</v>
      </c>
      <c r="E46" s="5">
        <v>-1729126.0201431359</v>
      </c>
      <c r="F46" s="5">
        <v>-39033.492421334966</v>
      </c>
      <c r="G46" s="5">
        <v>-89443.222692728334</v>
      </c>
    </row>
    <row r="47" spans="1:7" ht="14.3" x14ac:dyDescent="0.25">
      <c r="A47" s="2" t="s">
        <v>74</v>
      </c>
      <c r="B47" t="s">
        <v>75</v>
      </c>
      <c r="C47" s="5">
        <v>20347770.02</v>
      </c>
      <c r="D47" s="5">
        <v>5481878.3388874531</v>
      </c>
      <c r="E47" s="5">
        <v>13649401.108998794</v>
      </c>
      <c r="F47" s="5">
        <v>1201589.3440666117</v>
      </c>
      <c r="G47" s="5">
        <v>14901.22804716051</v>
      </c>
    </row>
    <row r="48" spans="1:7" ht="14.3" x14ac:dyDescent="0.25">
      <c r="A48" s="2" t="s">
        <v>76</v>
      </c>
      <c r="B48" t="s">
        <v>77</v>
      </c>
      <c r="C48" s="5">
        <v>170954.87</v>
      </c>
      <c r="D48" s="5">
        <v>59424.34843149651</v>
      </c>
      <c r="E48" s="5">
        <v>110441.09732127392</v>
      </c>
      <c r="F48" s="5">
        <v>1089.4242472295809</v>
      </c>
      <c r="G48" s="5">
        <v>0</v>
      </c>
    </row>
    <row r="49" spans="1:7" ht="14.3" x14ac:dyDescent="0.25">
      <c r="A49" s="2" t="s">
        <v>78</v>
      </c>
      <c r="B49" t="s">
        <v>79</v>
      </c>
      <c r="C49" s="5">
        <v>-978867.55999999959</v>
      </c>
      <c r="D49" s="5">
        <v>-6802.9397026900961</v>
      </c>
      <c r="E49" s="5">
        <v>-961453.895279672</v>
      </c>
      <c r="F49" s="5">
        <v>-9809.8893606640413</v>
      </c>
      <c r="G49" s="5">
        <v>-800.83565697363474</v>
      </c>
    </row>
    <row r="50" spans="1:7" ht="14.3" x14ac:dyDescent="0.25">
      <c r="A50" s="2" t="s">
        <v>80</v>
      </c>
      <c r="B50" t="s">
        <v>81</v>
      </c>
      <c r="C50" s="5">
        <v>2379476.06</v>
      </c>
      <c r="D50" s="5">
        <v>0</v>
      </c>
      <c r="E50" s="5">
        <v>425596.05579117348</v>
      </c>
      <c r="F50" s="5">
        <v>1851028.1853960236</v>
      </c>
      <c r="G50" s="5">
        <v>102851.81881280369</v>
      </c>
    </row>
    <row r="51" spans="1:7" ht="14.3" x14ac:dyDescent="0.25">
      <c r="A51" s="2" t="s">
        <v>82</v>
      </c>
      <c r="B51" t="s">
        <v>83</v>
      </c>
      <c r="C51" s="5">
        <v>3460994.23</v>
      </c>
      <c r="D51" s="5">
        <v>1588872.0096818986</v>
      </c>
      <c r="E51" s="5">
        <v>1828714.3314798314</v>
      </c>
      <c r="F51" s="5">
        <v>43407.88883826926</v>
      </c>
      <c r="G51" s="5">
        <v>0</v>
      </c>
    </row>
    <row r="52" spans="1:7" ht="14.3" x14ac:dyDescent="0.25">
      <c r="A52" s="2" t="s">
        <v>84</v>
      </c>
      <c r="B52" t="s">
        <v>85</v>
      </c>
      <c r="C52" s="5">
        <v>35050661.390000001</v>
      </c>
      <c r="D52" s="5">
        <v>6708696.5859076958</v>
      </c>
      <c r="E52" s="5">
        <v>22509534.743899357</v>
      </c>
      <c r="F52" s="5">
        <v>2590243.8898408241</v>
      </c>
      <c r="G52" s="5">
        <v>3242186.1703521386</v>
      </c>
    </row>
    <row r="53" spans="1:7" ht="14.3" x14ac:dyDescent="0.25">
      <c r="A53" s="2" t="s">
        <v>86</v>
      </c>
      <c r="B53" t="s">
        <v>87</v>
      </c>
      <c r="C53" s="5">
        <v>11885556.939999999</v>
      </c>
      <c r="D53" s="5">
        <v>2273273.5105426167</v>
      </c>
      <c r="E53" s="5">
        <v>7635936.9706984172</v>
      </c>
      <c r="F53" s="5">
        <v>877716.36498552712</v>
      </c>
      <c r="G53" s="5">
        <v>1098630.0937734344</v>
      </c>
    </row>
    <row r="54" spans="1:7" ht="14.3" x14ac:dyDescent="0.25">
      <c r="A54" s="2" t="s">
        <v>88</v>
      </c>
      <c r="B54" t="s">
        <v>99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4.3" x14ac:dyDescent="0.25">
      <c r="A55" s="2" t="s">
        <v>89</v>
      </c>
      <c r="B55" t="s">
        <v>90</v>
      </c>
      <c r="C55" s="5">
        <v>1387627.74</v>
      </c>
      <c r="D55" s="5">
        <v>74187.286349503716</v>
      </c>
      <c r="E55" s="5">
        <v>1033770.7795820673</v>
      </c>
      <c r="F55" s="5">
        <v>13283.581241820075</v>
      </c>
      <c r="G55" s="5">
        <v>266386.0928266088</v>
      </c>
    </row>
    <row r="56" spans="1:7" x14ac:dyDescent="0.25">
      <c r="A56" s="2" t="s">
        <v>91</v>
      </c>
      <c r="B56" s="2" t="s">
        <v>92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4.3" thickBot="1" x14ac:dyDescent="0.3">
      <c r="C57" s="6">
        <f>SUM(C7:C56)</f>
        <v>878735764.64999998</v>
      </c>
      <c r="D57" s="6">
        <f t="shared" ref="D57:G57" si="0">SUM(D7:D56)</f>
        <v>305053646.28103596</v>
      </c>
      <c r="E57" s="6">
        <f t="shared" si="0"/>
        <v>516835547.21129954</v>
      </c>
      <c r="F57" s="6">
        <f t="shared" si="0"/>
        <v>41983989.104091465</v>
      </c>
      <c r="G57" s="6">
        <f t="shared" si="0"/>
        <v>12626624.393573115</v>
      </c>
    </row>
    <row r="59" spans="1:7" x14ac:dyDescent="0.25">
      <c r="A59" s="2" t="s">
        <v>104</v>
      </c>
    </row>
  </sheetData>
  <pageMargins left="0.7" right="0.7" top="0.75" bottom="0.75" header="0.3" footer="0.3"/>
  <pageSetup scale="82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EB74E-44E6-4BE1-A486-9084A53CA087}">
  <sheetPr>
    <pageSetUpPr fitToPage="1"/>
  </sheetPr>
  <dimension ref="A1:G59"/>
  <sheetViews>
    <sheetView zoomScaleNormal="100" workbookViewId="0">
      <pane ySplit="7" topLeftCell="A8" activePane="bottomLeft" state="frozen"/>
      <selection pane="bottomLeft" activeCell="A59" sqref="A59"/>
    </sheetView>
  </sheetViews>
  <sheetFormatPr defaultRowHeight="13.6" x14ac:dyDescent="0.25"/>
  <cols>
    <col min="1" max="1" width="10.625" style="2" customWidth="1"/>
    <col min="2" max="2" width="32" style="2" bestFit="1" customWidth="1"/>
    <col min="3" max="3" width="14.375" style="2" bestFit="1" customWidth="1"/>
    <col min="4" max="5" width="13.125" style="2" bestFit="1" customWidth="1"/>
    <col min="6" max="7" width="12.12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95</v>
      </c>
    </row>
    <row r="6" spans="1:7" ht="27.2" x14ac:dyDescent="0.25">
      <c r="A6" s="7" t="s">
        <v>2</v>
      </c>
      <c r="B6" s="7" t="s">
        <v>3</v>
      </c>
      <c r="C6" s="7" t="s">
        <v>103</v>
      </c>
      <c r="D6" s="7" t="s">
        <v>4</v>
      </c>
      <c r="E6" s="7" t="s">
        <v>5</v>
      </c>
      <c r="F6" s="7" t="s">
        <v>6</v>
      </c>
      <c r="G6" s="7" t="s">
        <v>7</v>
      </c>
    </row>
    <row r="7" spans="1:7" ht="14.3" x14ac:dyDescent="0.25">
      <c r="A7" s="2" t="s">
        <v>8</v>
      </c>
      <c r="B7" t="s">
        <v>9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1:7" ht="14.3" x14ac:dyDescent="0.25">
      <c r="A8" s="2" t="s">
        <v>10</v>
      </c>
      <c r="B8" t="s">
        <v>9</v>
      </c>
      <c r="C8" s="5">
        <v>10392750</v>
      </c>
      <c r="D8" s="5">
        <v>1475658.9300333133</v>
      </c>
      <c r="E8" s="5">
        <v>2687321.8886999981</v>
      </c>
      <c r="F8" s="5">
        <v>3008947.6776906732</v>
      </c>
      <c r="G8" s="5">
        <v>3220821.5035760147</v>
      </c>
    </row>
    <row r="9" spans="1:7" ht="14.3" x14ac:dyDescent="0.25">
      <c r="A9" s="2" t="s">
        <v>11</v>
      </c>
      <c r="B9" t="s">
        <v>12</v>
      </c>
      <c r="C9" s="5">
        <v>2992694.66</v>
      </c>
      <c r="D9" s="5">
        <v>424930.51404989156</v>
      </c>
      <c r="E9" s="5">
        <v>773840.7895902046</v>
      </c>
      <c r="F9" s="5">
        <v>866456.10134413687</v>
      </c>
      <c r="G9" s="5">
        <v>927467.25501576683</v>
      </c>
    </row>
    <row r="10" spans="1:7" ht="14.3" x14ac:dyDescent="0.25">
      <c r="A10" s="2" t="s">
        <v>13</v>
      </c>
      <c r="B10" t="s">
        <v>14</v>
      </c>
      <c r="C10" s="5">
        <v>881472.2</v>
      </c>
      <c r="D10" s="5">
        <v>125159.58947401897</v>
      </c>
      <c r="E10" s="5">
        <v>227928.07845281973</v>
      </c>
      <c r="F10" s="5">
        <v>255207.11352999817</v>
      </c>
      <c r="G10" s="5">
        <v>273177.41854316299</v>
      </c>
    </row>
    <row r="11" spans="1:7" ht="14.3" x14ac:dyDescent="0.25">
      <c r="A11" s="2" t="s">
        <v>15</v>
      </c>
      <c r="B11" t="s">
        <v>16</v>
      </c>
      <c r="C11" s="5">
        <v>12692986.41</v>
      </c>
      <c r="D11" s="5">
        <v>1802267.8063754046</v>
      </c>
      <c r="E11" s="5">
        <v>3282109.1830905783</v>
      </c>
      <c r="F11" s="5">
        <v>3674920.688107457</v>
      </c>
      <c r="G11" s="5">
        <v>3933688.7324265591</v>
      </c>
    </row>
    <row r="12" spans="1:7" ht="14.3" x14ac:dyDescent="0.25">
      <c r="A12" s="2" t="s">
        <v>17</v>
      </c>
      <c r="B12" t="s">
        <v>18</v>
      </c>
      <c r="C12" s="5">
        <v>19311368.280000001</v>
      </c>
      <c r="D12" s="5">
        <v>2742006.9811689947</v>
      </c>
      <c r="E12" s="5">
        <v>4993467.8193539567</v>
      </c>
      <c r="F12" s="5">
        <v>5591099.2508369135</v>
      </c>
      <c r="G12" s="5">
        <v>5984794.2286401344</v>
      </c>
    </row>
    <row r="13" spans="1:7" ht="14.3" x14ac:dyDescent="0.25">
      <c r="A13" s="2" t="s">
        <v>19</v>
      </c>
      <c r="B13" t="s">
        <v>42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4.3" x14ac:dyDescent="0.25">
      <c r="A14" s="2" t="s">
        <v>20</v>
      </c>
      <c r="B14" t="s">
        <v>97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4.3" x14ac:dyDescent="0.25">
      <c r="A15" s="2" t="s">
        <v>21</v>
      </c>
      <c r="B15" t="s">
        <v>22</v>
      </c>
      <c r="C15" s="5">
        <v>4529298.72</v>
      </c>
      <c r="D15" s="5">
        <v>4437427.0325073414</v>
      </c>
      <c r="E15" s="5">
        <v>91871.687492658675</v>
      </c>
      <c r="F15" s="5">
        <v>0</v>
      </c>
      <c r="G15" s="5">
        <v>0</v>
      </c>
    </row>
    <row r="16" spans="1:7" ht="14.3" x14ac:dyDescent="0.25">
      <c r="A16" s="2" t="s">
        <v>23</v>
      </c>
      <c r="B16" t="s">
        <v>24</v>
      </c>
      <c r="C16" s="5">
        <v>24005178.550000001</v>
      </c>
      <c r="D16" s="5">
        <v>24004878.113618392</v>
      </c>
      <c r="E16" s="5">
        <v>300.43638160620065</v>
      </c>
      <c r="F16" s="5">
        <v>0</v>
      </c>
      <c r="G16" s="5">
        <v>0</v>
      </c>
    </row>
    <row r="17" spans="1:7" ht="14.3" x14ac:dyDescent="0.25">
      <c r="A17" s="2" t="s">
        <v>25</v>
      </c>
      <c r="B17" t="s">
        <v>26</v>
      </c>
      <c r="C17" s="5">
        <v>26308946.309999999</v>
      </c>
      <c r="D17" s="5">
        <v>25098688.837803021</v>
      </c>
      <c r="E17" s="5">
        <v>1210257.4721969776</v>
      </c>
      <c r="F17" s="5">
        <v>0</v>
      </c>
      <c r="G17" s="5">
        <v>0</v>
      </c>
    </row>
    <row r="18" spans="1:7" ht="14.3" x14ac:dyDescent="0.25">
      <c r="A18" s="2" t="s">
        <v>27</v>
      </c>
      <c r="B18" t="s">
        <v>28</v>
      </c>
      <c r="C18" s="5">
        <v>84369502.940000013</v>
      </c>
      <c r="D18" s="5">
        <v>76792215.91632168</v>
      </c>
      <c r="E18" s="5">
        <v>7577287.023678327</v>
      </c>
      <c r="F18" s="5">
        <v>0</v>
      </c>
      <c r="G18" s="5">
        <v>0</v>
      </c>
    </row>
    <row r="19" spans="1:7" ht="14.3" x14ac:dyDescent="0.25">
      <c r="A19" s="2" t="s">
        <v>29</v>
      </c>
      <c r="B19" t="s">
        <v>30</v>
      </c>
      <c r="C19" s="5">
        <v>318057304.07000005</v>
      </c>
      <c r="D19" s="5">
        <v>318057304.07000005</v>
      </c>
      <c r="E19" s="5">
        <v>0</v>
      </c>
      <c r="F19" s="5">
        <v>0</v>
      </c>
      <c r="G19" s="5">
        <v>0</v>
      </c>
    </row>
    <row r="20" spans="1:7" ht="14.3" x14ac:dyDescent="0.25">
      <c r="A20" s="2" t="s">
        <v>31</v>
      </c>
      <c r="B20" t="s">
        <v>32</v>
      </c>
      <c r="C20" s="5">
        <v>10131873.439999999</v>
      </c>
      <c r="D20" s="5">
        <v>10131873.439999999</v>
      </c>
      <c r="E20" s="5">
        <v>0</v>
      </c>
      <c r="F20" s="5">
        <v>0</v>
      </c>
      <c r="G20" s="5">
        <v>0</v>
      </c>
    </row>
    <row r="21" spans="1:7" ht="14.3" x14ac:dyDescent="0.25">
      <c r="A21" s="2" t="s">
        <v>33</v>
      </c>
      <c r="B21" t="s">
        <v>34</v>
      </c>
      <c r="C21" s="5">
        <v>207404111.63</v>
      </c>
      <c r="D21" s="5">
        <v>207404111.63</v>
      </c>
      <c r="E21" s="5">
        <v>0</v>
      </c>
      <c r="F21" s="5">
        <v>0</v>
      </c>
      <c r="G21" s="5">
        <v>0</v>
      </c>
    </row>
    <row r="22" spans="1:7" ht="14.3" x14ac:dyDescent="0.25">
      <c r="A22" s="2" t="s">
        <v>35</v>
      </c>
      <c r="B22" t="s">
        <v>36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4.3" x14ac:dyDescent="0.25">
      <c r="A23" s="2" t="s">
        <v>37</v>
      </c>
      <c r="B23" t="s">
        <v>38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4.3" x14ac:dyDescent="0.25">
      <c r="A24" s="2" t="s">
        <v>39</v>
      </c>
      <c r="B24" t="s">
        <v>40</v>
      </c>
      <c r="C24" s="5">
        <v>143106190.66999999</v>
      </c>
      <c r="D24" s="5">
        <v>143106190.66999999</v>
      </c>
      <c r="E24" s="5">
        <v>0</v>
      </c>
      <c r="F24" s="5">
        <v>0</v>
      </c>
      <c r="G24" s="5">
        <v>0</v>
      </c>
    </row>
    <row r="25" spans="1:7" ht="14.3" x14ac:dyDescent="0.25">
      <c r="A25" s="2" t="s">
        <v>41</v>
      </c>
      <c r="B25" t="s">
        <v>42</v>
      </c>
      <c r="C25" s="5">
        <v>13889823.52</v>
      </c>
      <c r="D25" s="5">
        <v>4189249.0045314366</v>
      </c>
      <c r="E25" s="5">
        <v>9700574.515468562</v>
      </c>
      <c r="F25" s="5">
        <v>0</v>
      </c>
      <c r="G25" s="5">
        <v>0</v>
      </c>
    </row>
    <row r="26" spans="1:7" ht="14.3" x14ac:dyDescent="0.25">
      <c r="A26" s="2" t="s">
        <v>43</v>
      </c>
      <c r="B26" t="s">
        <v>44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4.3" x14ac:dyDescent="0.25">
      <c r="A27" s="2" t="s">
        <v>45</v>
      </c>
      <c r="B27" t="s">
        <v>26</v>
      </c>
      <c r="C27" s="5">
        <v>19405889.489999998</v>
      </c>
      <c r="D27" s="5">
        <v>6474481.6823872672</v>
      </c>
      <c r="E27" s="5">
        <v>12931407.80761273</v>
      </c>
      <c r="F27" s="5">
        <v>0</v>
      </c>
      <c r="G27" s="5">
        <v>0</v>
      </c>
    </row>
    <row r="28" spans="1:7" ht="14.3" x14ac:dyDescent="0.25">
      <c r="A28" s="2" t="s">
        <v>46</v>
      </c>
      <c r="B28" t="s">
        <v>28</v>
      </c>
      <c r="C28" s="5">
        <v>52828635.63000001</v>
      </c>
      <c r="D28" s="5">
        <v>18873326.208006691</v>
      </c>
      <c r="E28" s="5">
        <v>33955309.421993315</v>
      </c>
      <c r="F28" s="5">
        <v>0</v>
      </c>
      <c r="G28" s="5">
        <v>0</v>
      </c>
    </row>
    <row r="29" spans="1:7" ht="14.3" x14ac:dyDescent="0.25">
      <c r="A29" s="2" t="s">
        <v>47</v>
      </c>
      <c r="B29" t="s">
        <v>48</v>
      </c>
      <c r="C29" s="5">
        <v>100831503.29000001</v>
      </c>
      <c r="D29" s="5">
        <v>0</v>
      </c>
      <c r="E29" s="5">
        <v>100831503.29000001</v>
      </c>
      <c r="F29" s="5">
        <v>0</v>
      </c>
      <c r="G29" s="5">
        <v>0</v>
      </c>
    </row>
    <row r="30" spans="1:7" ht="14.3" x14ac:dyDescent="0.25">
      <c r="A30" s="2" t="s">
        <v>49</v>
      </c>
      <c r="B30" t="s">
        <v>34</v>
      </c>
      <c r="C30" s="5">
        <v>75171622.590000004</v>
      </c>
      <c r="D30" s="5">
        <v>0</v>
      </c>
      <c r="E30" s="5">
        <v>75171622.590000004</v>
      </c>
      <c r="F30" s="5">
        <v>0</v>
      </c>
      <c r="G30" s="5">
        <v>0</v>
      </c>
    </row>
    <row r="31" spans="1:7" ht="14.3" x14ac:dyDescent="0.25">
      <c r="A31" s="2" t="s">
        <v>50</v>
      </c>
      <c r="B31" t="s">
        <v>51</v>
      </c>
      <c r="C31" s="5">
        <v>45513776.539999999</v>
      </c>
      <c r="D31" s="5">
        <v>0</v>
      </c>
      <c r="E31" s="5">
        <v>45513776.539999999</v>
      </c>
      <c r="F31" s="5">
        <v>0</v>
      </c>
      <c r="G31" s="5">
        <v>0</v>
      </c>
    </row>
    <row r="32" spans="1:7" ht="14.3" x14ac:dyDescent="0.25">
      <c r="A32" s="2" t="s">
        <v>52</v>
      </c>
      <c r="B32" t="s">
        <v>38</v>
      </c>
      <c r="C32" s="5">
        <v>79373859.349999994</v>
      </c>
      <c r="D32" s="5">
        <v>0</v>
      </c>
      <c r="E32" s="5">
        <v>79373859.349999994</v>
      </c>
      <c r="F32" s="5">
        <v>0</v>
      </c>
      <c r="G32" s="5">
        <v>0</v>
      </c>
    </row>
    <row r="33" spans="1:7" ht="14.3" x14ac:dyDescent="0.25">
      <c r="A33" s="2" t="s">
        <v>53</v>
      </c>
      <c r="B33" t="s">
        <v>54</v>
      </c>
      <c r="C33" s="5">
        <v>115319032.76000001</v>
      </c>
      <c r="D33" s="5">
        <v>0</v>
      </c>
      <c r="E33" s="5">
        <v>115319032.76000001</v>
      </c>
      <c r="F33" s="5">
        <v>0</v>
      </c>
      <c r="G33" s="5">
        <v>0</v>
      </c>
    </row>
    <row r="34" spans="1:7" ht="14.3" x14ac:dyDescent="0.25">
      <c r="A34" s="2" t="s">
        <v>55</v>
      </c>
      <c r="B34" t="s">
        <v>56</v>
      </c>
      <c r="C34" s="5">
        <v>11164140.409999998</v>
      </c>
      <c r="D34" s="5">
        <v>0</v>
      </c>
      <c r="E34" s="5">
        <v>11164140.409999998</v>
      </c>
      <c r="F34" s="5">
        <v>0</v>
      </c>
      <c r="G34" s="5">
        <v>0</v>
      </c>
    </row>
    <row r="35" spans="1:7" ht="14.3" x14ac:dyDescent="0.25">
      <c r="A35" s="2" t="s">
        <v>57</v>
      </c>
      <c r="B35" t="s">
        <v>58</v>
      </c>
      <c r="C35" s="5">
        <v>1409211.95</v>
      </c>
      <c r="D35" s="5">
        <v>0</v>
      </c>
      <c r="E35" s="5">
        <v>0</v>
      </c>
      <c r="F35" s="5">
        <v>1409211.95</v>
      </c>
      <c r="G35" s="5">
        <v>0</v>
      </c>
    </row>
    <row r="36" spans="1:7" ht="14.3" x14ac:dyDescent="0.25">
      <c r="A36" s="2" t="s">
        <v>59</v>
      </c>
      <c r="B36" t="s">
        <v>98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4.3" x14ac:dyDescent="0.25">
      <c r="A37" s="2" t="s">
        <v>60</v>
      </c>
      <c r="B37" t="s">
        <v>61</v>
      </c>
      <c r="C37" s="5">
        <v>34050341.210000001</v>
      </c>
      <c r="D37" s="5">
        <v>0</v>
      </c>
      <c r="E37" s="5">
        <v>0</v>
      </c>
      <c r="F37" s="5">
        <v>34050341.210000001</v>
      </c>
      <c r="G37" s="5">
        <v>0</v>
      </c>
    </row>
    <row r="38" spans="1:7" ht="14.3" x14ac:dyDescent="0.25">
      <c r="A38" s="2" t="s">
        <v>62</v>
      </c>
      <c r="B38" t="s">
        <v>63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4.3" x14ac:dyDescent="0.25">
      <c r="A39" s="2" t="s">
        <v>64</v>
      </c>
      <c r="B39" t="s">
        <v>65</v>
      </c>
      <c r="C39" s="5">
        <v>44973271.800000004</v>
      </c>
      <c r="D39" s="5">
        <v>0</v>
      </c>
      <c r="E39" s="5">
        <v>44973271.800000004</v>
      </c>
      <c r="F39" s="5">
        <v>0</v>
      </c>
      <c r="G39" s="5">
        <v>0</v>
      </c>
    </row>
    <row r="40" spans="1:7" ht="14.3" x14ac:dyDescent="0.25">
      <c r="A40" s="2" t="s">
        <v>100</v>
      </c>
      <c r="B40" t="s">
        <v>66</v>
      </c>
      <c r="C40" s="5">
        <v>463958.16000000003</v>
      </c>
      <c r="D40" s="5">
        <v>0</v>
      </c>
      <c r="E40" s="5">
        <v>463958.16000000003</v>
      </c>
      <c r="F40" s="5">
        <v>0</v>
      </c>
      <c r="G40" s="5">
        <v>0</v>
      </c>
    </row>
    <row r="41" spans="1:7" ht="14.3" x14ac:dyDescent="0.25">
      <c r="A41" s="2" t="s">
        <v>101</v>
      </c>
      <c r="B41" t="s">
        <v>66</v>
      </c>
      <c r="C41" s="5">
        <v>-1426.86</v>
      </c>
      <c r="D41" s="5">
        <v>0</v>
      </c>
      <c r="E41" s="5">
        <v>-1426.86</v>
      </c>
      <c r="F41" s="5">
        <v>0</v>
      </c>
      <c r="G41" s="5">
        <v>0</v>
      </c>
    </row>
    <row r="42" spans="1:7" ht="14.3" x14ac:dyDescent="0.25">
      <c r="A42" s="2" t="s">
        <v>64</v>
      </c>
      <c r="B42" t="s">
        <v>67</v>
      </c>
      <c r="C42" s="5">
        <v>-1389476.85</v>
      </c>
      <c r="D42" s="5">
        <v>0</v>
      </c>
      <c r="E42" s="5">
        <v>0</v>
      </c>
      <c r="F42" s="5">
        <v>0</v>
      </c>
      <c r="G42" s="5">
        <v>0</v>
      </c>
    </row>
    <row r="43" spans="1:7" ht="14.3" x14ac:dyDescent="0.25">
      <c r="A43" s="2" t="s">
        <v>68</v>
      </c>
      <c r="B43" t="s">
        <v>22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14.3" x14ac:dyDescent="0.25">
      <c r="A44" s="2" t="s">
        <v>69</v>
      </c>
      <c r="B44" t="s">
        <v>24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4.3" x14ac:dyDescent="0.25">
      <c r="A45" s="2" t="s">
        <v>70</v>
      </c>
      <c r="B45" t="s">
        <v>71</v>
      </c>
      <c r="C45" s="5">
        <v>2858475.43</v>
      </c>
      <c r="D45" s="5">
        <v>320773.28036944277</v>
      </c>
      <c r="E45" s="5">
        <v>2481534.4191553211</v>
      </c>
      <c r="F45" s="5">
        <v>39381.249080419679</v>
      </c>
      <c r="G45" s="5">
        <v>16786.481394815492</v>
      </c>
    </row>
    <row r="46" spans="1:7" ht="14.3" x14ac:dyDescent="0.25">
      <c r="A46" s="2" t="s">
        <v>72</v>
      </c>
      <c r="B46" t="s">
        <v>73</v>
      </c>
      <c r="C46" s="5">
        <v>391537.49999999988</v>
      </c>
      <c r="D46" s="5">
        <v>6728.0210524691356</v>
      </c>
      <c r="E46" s="5">
        <v>358195.03826999385</v>
      </c>
      <c r="F46" s="5">
        <v>8085.936564944066</v>
      </c>
      <c r="G46" s="5">
        <v>18528.504112592851</v>
      </c>
    </row>
    <row r="47" spans="1:7" ht="14.3" x14ac:dyDescent="0.25">
      <c r="A47" s="2" t="s">
        <v>74</v>
      </c>
      <c r="B47" t="s">
        <v>75</v>
      </c>
      <c r="C47" s="5">
        <v>5912499.3099999996</v>
      </c>
      <c r="D47" s="5">
        <v>1592882.2600372604</v>
      </c>
      <c r="E47" s="5">
        <v>3966138.528180033</v>
      </c>
      <c r="F47" s="5">
        <v>349148.63696189912</v>
      </c>
      <c r="G47" s="5">
        <v>4329.8848208128684</v>
      </c>
    </row>
    <row r="48" spans="1:7" ht="14.3" x14ac:dyDescent="0.25">
      <c r="A48" s="2" t="s">
        <v>76</v>
      </c>
      <c r="B48" t="s">
        <v>77</v>
      </c>
      <c r="C48" s="5">
        <v>-45419.539999999994</v>
      </c>
      <c r="D48" s="5">
        <v>-15787.947840025223</v>
      </c>
      <c r="E48" s="5">
        <v>-29342.152331942885</v>
      </c>
      <c r="F48" s="5">
        <v>-289.43982803188834</v>
      </c>
      <c r="G48" s="5">
        <v>0</v>
      </c>
    </row>
    <row r="49" spans="1:7" ht="14.3" x14ac:dyDescent="0.25">
      <c r="A49" s="2" t="s">
        <v>78</v>
      </c>
      <c r="B49" t="s">
        <v>79</v>
      </c>
      <c r="C49" s="5">
        <v>2465971.87</v>
      </c>
      <c r="D49" s="5">
        <v>17138.026251620748</v>
      </c>
      <c r="E49" s="5">
        <v>2422103.2108384487</v>
      </c>
      <c r="F49" s="5">
        <v>24713.160594687419</v>
      </c>
      <c r="G49" s="5">
        <v>2017.4723152434979</v>
      </c>
    </row>
    <row r="50" spans="1:7" ht="14.3" x14ac:dyDescent="0.25">
      <c r="A50" s="2" t="s">
        <v>80</v>
      </c>
      <c r="B50" t="s">
        <v>81</v>
      </c>
      <c r="C50" s="5">
        <v>989409.92999999993</v>
      </c>
      <c r="D50" s="5">
        <v>0</v>
      </c>
      <c r="E50" s="5">
        <v>176967.09407894654</v>
      </c>
      <c r="F50" s="5">
        <v>769676.02159473149</v>
      </c>
      <c r="G50" s="5">
        <v>42766.81432632223</v>
      </c>
    </row>
    <row r="51" spans="1:7" ht="14.3" x14ac:dyDescent="0.25">
      <c r="A51" s="2" t="s">
        <v>82</v>
      </c>
      <c r="B51" t="s">
        <v>83</v>
      </c>
      <c r="C51" s="5">
        <v>1055073.53</v>
      </c>
      <c r="D51" s="5">
        <v>484362.78380425822</v>
      </c>
      <c r="E51" s="5">
        <v>557477.9837399543</v>
      </c>
      <c r="F51" s="5">
        <v>13232.762455787262</v>
      </c>
      <c r="G51" s="5">
        <v>0</v>
      </c>
    </row>
    <row r="52" spans="1:7" ht="14.3" x14ac:dyDescent="0.25">
      <c r="A52" s="2" t="s">
        <v>84</v>
      </c>
      <c r="B52" t="s">
        <v>85</v>
      </c>
      <c r="C52" s="5">
        <v>22768136.049999997</v>
      </c>
      <c r="D52" s="5">
        <v>4357821.2372818477</v>
      </c>
      <c r="E52" s="5">
        <v>14621696.970817199</v>
      </c>
      <c r="F52" s="5">
        <v>1682565.262617348</v>
      </c>
      <c r="G52" s="5">
        <v>2106052.5792836105</v>
      </c>
    </row>
    <row r="53" spans="1:7" ht="14.3" x14ac:dyDescent="0.25">
      <c r="A53" s="2" t="s">
        <v>86</v>
      </c>
      <c r="B53" t="s">
        <v>87</v>
      </c>
      <c r="C53" s="5">
        <v>2407010.100000001</v>
      </c>
      <c r="D53" s="5">
        <v>460373.23514252901</v>
      </c>
      <c r="E53" s="5">
        <v>1546395.9748977907</v>
      </c>
      <c r="F53" s="5">
        <v>177751.2123428901</v>
      </c>
      <c r="G53" s="5">
        <v>222489.67761679032</v>
      </c>
    </row>
    <row r="54" spans="1:7" ht="14.3" x14ac:dyDescent="0.25">
      <c r="A54" s="2" t="s">
        <v>88</v>
      </c>
      <c r="B54" t="s">
        <v>99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4.3" x14ac:dyDescent="0.25">
      <c r="A55" s="2" t="s">
        <v>89</v>
      </c>
      <c r="B55" t="s">
        <v>90</v>
      </c>
      <c r="C55" s="5">
        <v>1423747.96</v>
      </c>
      <c r="D55" s="5">
        <v>76118.395844437182</v>
      </c>
      <c r="E55" s="5">
        <v>1060680.0340684871</v>
      </c>
      <c r="F55" s="5">
        <v>13629.355445528639</v>
      </c>
      <c r="G55" s="5">
        <v>273320.17464154679</v>
      </c>
    </row>
    <row r="56" spans="1:7" x14ac:dyDescent="0.25">
      <c r="A56" s="2" t="s">
        <v>91</v>
      </c>
      <c r="B56" s="2" t="s">
        <v>92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4.3" thickBot="1" x14ac:dyDescent="0.3">
      <c r="C57" s="6">
        <f>SUM(C7:C56)</f>
        <v>1497414283.01</v>
      </c>
      <c r="D57" s="6">
        <f t="shared" ref="D57:G57" si="0">SUM(D7:D56)</f>
        <v>852440179.71822143</v>
      </c>
      <c r="E57" s="6">
        <f t="shared" si="0"/>
        <v>577403261.26572585</v>
      </c>
      <c r="F57" s="6">
        <f t="shared" si="0"/>
        <v>51934078.149339385</v>
      </c>
      <c r="G57" s="6">
        <f t="shared" si="0"/>
        <v>17026240.726713374</v>
      </c>
    </row>
    <row r="59" spans="1:7" x14ac:dyDescent="0.25">
      <c r="A59" s="2" t="s">
        <v>104</v>
      </c>
    </row>
  </sheetData>
  <pageMargins left="0.7" right="0.7" top="0.75" bottom="0.75" header="0.3" footer="0.3"/>
  <pageSetup scale="82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4CB41-0A6A-474C-A046-312FBFDA6301}">
  <sheetPr>
    <pageSetUpPr fitToPage="1"/>
  </sheetPr>
  <dimension ref="A1:G59"/>
  <sheetViews>
    <sheetView zoomScaleNormal="100" workbookViewId="0">
      <pane ySplit="7" topLeftCell="A8" activePane="bottomLeft" state="frozen"/>
      <selection pane="bottomLeft" activeCell="A59" sqref="A59"/>
    </sheetView>
  </sheetViews>
  <sheetFormatPr defaultRowHeight="13.6" x14ac:dyDescent="0.25"/>
  <cols>
    <col min="1" max="1" width="10.625" style="2" customWidth="1"/>
    <col min="2" max="2" width="32" style="2" bestFit="1" customWidth="1"/>
    <col min="3" max="3" width="14.375" style="2" bestFit="1" customWidth="1"/>
    <col min="4" max="5" width="13.125" style="2" bestFit="1" customWidth="1"/>
    <col min="6" max="7" width="12.12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96</v>
      </c>
    </row>
    <row r="6" spans="1:7" ht="27.2" x14ac:dyDescent="0.25">
      <c r="A6" s="7" t="s">
        <v>2</v>
      </c>
      <c r="B6" s="7" t="s">
        <v>3</v>
      </c>
      <c r="C6" s="7" t="s">
        <v>103</v>
      </c>
      <c r="D6" s="7" t="s">
        <v>4</v>
      </c>
      <c r="E6" s="7" t="s">
        <v>5</v>
      </c>
      <c r="F6" s="7" t="s">
        <v>6</v>
      </c>
      <c r="G6" s="7" t="s">
        <v>7</v>
      </c>
    </row>
    <row r="7" spans="1:7" ht="14.3" x14ac:dyDescent="0.25">
      <c r="A7" s="2" t="s">
        <v>8</v>
      </c>
      <c r="B7" t="s">
        <v>9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1:7" ht="14.3" x14ac:dyDescent="0.25">
      <c r="A8" s="2" t="s">
        <v>10</v>
      </c>
      <c r="B8" t="s">
        <v>9</v>
      </c>
      <c r="C8" s="5">
        <v>860672.45</v>
      </c>
      <c r="D8" s="5">
        <v>122206.2482669313</v>
      </c>
      <c r="E8" s="5">
        <v>222549.74995896703</v>
      </c>
      <c r="F8" s="5">
        <v>249185.09246155655</v>
      </c>
      <c r="G8" s="5">
        <v>266731.35931254498</v>
      </c>
    </row>
    <row r="9" spans="1:7" ht="14.3" x14ac:dyDescent="0.25">
      <c r="A9" s="2" t="s">
        <v>11</v>
      </c>
      <c r="B9" t="s">
        <v>12</v>
      </c>
      <c r="C9" s="5">
        <v>20319147.52</v>
      </c>
      <c r="D9" s="5">
        <v>2885100.8143708115</v>
      </c>
      <c r="E9" s="5">
        <v>5254055.9419037579</v>
      </c>
      <c r="F9" s="5">
        <v>5882875.2488954514</v>
      </c>
      <c r="G9" s="5">
        <v>6297115.5148299774</v>
      </c>
    </row>
    <row r="10" spans="1:7" ht="14.3" x14ac:dyDescent="0.25">
      <c r="A10" s="2" t="s">
        <v>13</v>
      </c>
      <c r="B10" t="s">
        <v>14</v>
      </c>
      <c r="C10" s="5">
        <v>9155456.2300000004</v>
      </c>
      <c r="D10" s="5">
        <v>1299976.4974937944</v>
      </c>
      <c r="E10" s="5">
        <v>2367386.6808990659</v>
      </c>
      <c r="F10" s="5">
        <v>2650721.7783028656</v>
      </c>
      <c r="G10" s="5">
        <v>2837371.2733042738</v>
      </c>
    </row>
    <row r="11" spans="1:7" ht="14.3" x14ac:dyDescent="0.25">
      <c r="A11" s="2" t="s">
        <v>15</v>
      </c>
      <c r="B11" t="s">
        <v>16</v>
      </c>
      <c r="C11" s="5">
        <v>4851546.7699999996</v>
      </c>
      <c r="D11" s="5">
        <v>688867.55821363709</v>
      </c>
      <c r="E11" s="5">
        <v>1254496.43540668</v>
      </c>
      <c r="F11" s="5">
        <v>1404637.885718331</v>
      </c>
      <c r="G11" s="5">
        <v>1503544.8906613509</v>
      </c>
    </row>
    <row r="12" spans="1:7" ht="14.3" x14ac:dyDescent="0.25">
      <c r="A12" s="2" t="s">
        <v>17</v>
      </c>
      <c r="B12" t="s">
        <v>18</v>
      </c>
      <c r="C12" s="5">
        <v>3044960.82</v>
      </c>
      <c r="D12" s="5">
        <v>432351.74767357629</v>
      </c>
      <c r="E12" s="5">
        <v>787355.59518124606</v>
      </c>
      <c r="F12" s="5">
        <v>881588.39460182213</v>
      </c>
      <c r="G12" s="5">
        <v>943665.08254335506</v>
      </c>
    </row>
    <row r="13" spans="1:7" ht="14.3" x14ac:dyDescent="0.25">
      <c r="A13" s="2" t="s">
        <v>19</v>
      </c>
      <c r="B13" t="s">
        <v>42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4.3" x14ac:dyDescent="0.25">
      <c r="A14" s="2" t="s">
        <v>20</v>
      </c>
      <c r="B14" t="s">
        <v>97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4.3" x14ac:dyDescent="0.25">
      <c r="A15" s="2" t="s">
        <v>21</v>
      </c>
      <c r="B15" t="s">
        <v>22</v>
      </c>
      <c r="C15" s="5">
        <v>411548.85</v>
      </c>
      <c r="D15" s="5">
        <v>403201.04834845354</v>
      </c>
      <c r="E15" s="5">
        <v>8347.8016515464133</v>
      </c>
      <c r="F15" s="5">
        <v>0</v>
      </c>
      <c r="G15" s="5">
        <v>0</v>
      </c>
    </row>
    <row r="16" spans="1:7" ht="14.3" x14ac:dyDescent="0.25">
      <c r="A16" s="2" t="s">
        <v>23</v>
      </c>
      <c r="B16" t="s">
        <v>24</v>
      </c>
      <c r="C16" s="5">
        <v>970080.08</v>
      </c>
      <c r="D16" s="5">
        <v>970067.93898015714</v>
      </c>
      <c r="E16" s="5">
        <v>12.141019842714464</v>
      </c>
      <c r="F16" s="5">
        <v>0</v>
      </c>
      <c r="G16" s="5">
        <v>0</v>
      </c>
    </row>
    <row r="17" spans="1:7" ht="14.3" x14ac:dyDescent="0.25">
      <c r="A17" s="2" t="s">
        <v>25</v>
      </c>
      <c r="B17" t="s">
        <v>26</v>
      </c>
      <c r="C17" s="5">
        <v>19427366.959999997</v>
      </c>
      <c r="D17" s="5">
        <v>18533674.15484513</v>
      </c>
      <c r="E17" s="5">
        <v>893692.80515486666</v>
      </c>
      <c r="F17" s="5">
        <v>0</v>
      </c>
      <c r="G17" s="5">
        <v>0</v>
      </c>
    </row>
    <row r="18" spans="1:7" ht="14.3" x14ac:dyDescent="0.25">
      <c r="A18" s="2" t="s">
        <v>27</v>
      </c>
      <c r="B18" t="s">
        <v>28</v>
      </c>
      <c r="C18" s="5">
        <v>112316096.16999999</v>
      </c>
      <c r="D18" s="5">
        <v>102228905.08314033</v>
      </c>
      <c r="E18" s="5">
        <v>10087191.08685966</v>
      </c>
      <c r="F18" s="5">
        <v>0</v>
      </c>
      <c r="G18" s="5">
        <v>0</v>
      </c>
    </row>
    <row r="19" spans="1:7" ht="14.3" x14ac:dyDescent="0.25">
      <c r="A19" s="2" t="s">
        <v>29</v>
      </c>
      <c r="B19" t="s">
        <v>30</v>
      </c>
      <c r="C19" s="5">
        <v>197756829.53</v>
      </c>
      <c r="D19" s="5">
        <v>197756829.53</v>
      </c>
      <c r="E19" s="5">
        <v>0</v>
      </c>
      <c r="F19" s="5">
        <v>0</v>
      </c>
      <c r="G19" s="5">
        <v>0</v>
      </c>
    </row>
    <row r="20" spans="1:7" ht="14.3" x14ac:dyDescent="0.25">
      <c r="A20" s="2" t="s">
        <v>31</v>
      </c>
      <c r="B20" t="s">
        <v>32</v>
      </c>
      <c r="C20" s="5">
        <v>34521615.299999997</v>
      </c>
      <c r="D20" s="5">
        <v>34521615.299999997</v>
      </c>
      <c r="E20" s="5">
        <v>0</v>
      </c>
      <c r="F20" s="5">
        <v>0</v>
      </c>
      <c r="G20" s="5">
        <v>0</v>
      </c>
    </row>
    <row r="21" spans="1:7" ht="14.3" x14ac:dyDescent="0.25">
      <c r="A21" s="2" t="s">
        <v>33</v>
      </c>
      <c r="B21" t="s">
        <v>34</v>
      </c>
      <c r="C21" s="5">
        <v>380181433.60000002</v>
      </c>
      <c r="D21" s="5">
        <v>380181433.60000002</v>
      </c>
      <c r="E21" s="5">
        <v>0</v>
      </c>
      <c r="F21" s="5">
        <v>0</v>
      </c>
      <c r="G21" s="5">
        <v>0</v>
      </c>
    </row>
    <row r="22" spans="1:7" ht="14.3" x14ac:dyDescent="0.25">
      <c r="A22" s="2" t="s">
        <v>35</v>
      </c>
      <c r="B22" t="s">
        <v>36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4.3" x14ac:dyDescent="0.25">
      <c r="A23" s="2" t="s">
        <v>37</v>
      </c>
      <c r="B23" t="s">
        <v>38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4.3" x14ac:dyDescent="0.25">
      <c r="A24" s="2" t="s">
        <v>39</v>
      </c>
      <c r="B24" t="s">
        <v>40</v>
      </c>
      <c r="C24" s="5">
        <v>116801391.94</v>
      </c>
      <c r="D24" s="5">
        <v>116801391.94</v>
      </c>
      <c r="E24" s="5">
        <v>0</v>
      </c>
      <c r="F24" s="5">
        <v>0</v>
      </c>
      <c r="G24" s="5">
        <v>0</v>
      </c>
    </row>
    <row r="25" spans="1:7" ht="14.3" x14ac:dyDescent="0.25">
      <c r="A25" s="2" t="s">
        <v>41</v>
      </c>
      <c r="B25" t="s">
        <v>42</v>
      </c>
      <c r="C25" s="5">
        <v>75483924.959999993</v>
      </c>
      <c r="D25" s="5">
        <v>22766376.911951266</v>
      </c>
      <c r="E25" s="5">
        <v>52717548.048048727</v>
      </c>
      <c r="F25" s="5">
        <v>0</v>
      </c>
      <c r="G25" s="5">
        <v>0</v>
      </c>
    </row>
    <row r="26" spans="1:7" ht="14.3" x14ac:dyDescent="0.25">
      <c r="A26" s="2" t="s">
        <v>43</v>
      </c>
      <c r="B26" t="s">
        <v>44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4.3" x14ac:dyDescent="0.25">
      <c r="A27" s="2" t="s">
        <v>45</v>
      </c>
      <c r="B27" t="s">
        <v>26</v>
      </c>
      <c r="C27" s="5">
        <v>-420336.19000000041</v>
      </c>
      <c r="D27" s="5">
        <v>-140238.81585030386</v>
      </c>
      <c r="E27" s="5">
        <v>-280097.37414969655</v>
      </c>
      <c r="F27" s="5">
        <v>0</v>
      </c>
      <c r="G27" s="5">
        <v>0</v>
      </c>
    </row>
    <row r="28" spans="1:7" ht="14.3" x14ac:dyDescent="0.25">
      <c r="A28" s="2" t="s">
        <v>46</v>
      </c>
      <c r="B28" t="s">
        <v>28</v>
      </c>
      <c r="C28" s="5">
        <v>100791698.61999999</v>
      </c>
      <c r="D28" s="5">
        <v>36008399.316565074</v>
      </c>
      <c r="E28" s="5">
        <v>64783299.303434908</v>
      </c>
      <c r="F28" s="5">
        <v>0</v>
      </c>
      <c r="G28" s="5">
        <v>0</v>
      </c>
    </row>
    <row r="29" spans="1:7" ht="14.3" x14ac:dyDescent="0.25">
      <c r="A29" s="2" t="s">
        <v>47</v>
      </c>
      <c r="B29" t="s">
        <v>48</v>
      </c>
      <c r="C29" s="5">
        <v>180139128.81</v>
      </c>
      <c r="D29" s="5">
        <v>0</v>
      </c>
      <c r="E29" s="5">
        <v>180139128.81</v>
      </c>
      <c r="F29" s="5">
        <v>0</v>
      </c>
      <c r="G29" s="5">
        <v>0</v>
      </c>
    </row>
    <row r="30" spans="1:7" ht="14.3" x14ac:dyDescent="0.25">
      <c r="A30" s="2" t="s">
        <v>49</v>
      </c>
      <c r="B30" t="s">
        <v>34</v>
      </c>
      <c r="C30" s="5">
        <v>166771627.94999999</v>
      </c>
      <c r="D30" s="5">
        <v>0</v>
      </c>
      <c r="E30" s="5">
        <v>166771627.94999999</v>
      </c>
      <c r="F30" s="5">
        <v>0</v>
      </c>
      <c r="G30" s="5">
        <v>0</v>
      </c>
    </row>
    <row r="31" spans="1:7" ht="14.3" x14ac:dyDescent="0.25">
      <c r="A31" s="2" t="s">
        <v>50</v>
      </c>
      <c r="B31" t="s">
        <v>51</v>
      </c>
      <c r="C31" s="5">
        <v>40171517.450000003</v>
      </c>
      <c r="D31" s="5">
        <v>0</v>
      </c>
      <c r="E31" s="5">
        <v>40171517.450000003</v>
      </c>
      <c r="F31" s="5">
        <v>0</v>
      </c>
      <c r="G31" s="5">
        <v>0</v>
      </c>
    </row>
    <row r="32" spans="1:7" ht="14.3" x14ac:dyDescent="0.25">
      <c r="A32" s="2" t="s">
        <v>52</v>
      </c>
      <c r="B32" t="s">
        <v>38</v>
      </c>
      <c r="C32" s="5">
        <v>104504821.67999999</v>
      </c>
      <c r="D32" s="5">
        <v>0</v>
      </c>
      <c r="E32" s="5">
        <v>104504821.67999999</v>
      </c>
      <c r="F32" s="5">
        <v>0</v>
      </c>
      <c r="G32" s="5">
        <v>0</v>
      </c>
    </row>
    <row r="33" spans="1:7" ht="14.3" x14ac:dyDescent="0.25">
      <c r="A33" s="2" t="s">
        <v>53</v>
      </c>
      <c r="B33" t="s">
        <v>54</v>
      </c>
      <c r="C33" s="5">
        <v>183759401.81999999</v>
      </c>
      <c r="D33" s="5">
        <v>0</v>
      </c>
      <c r="E33" s="5">
        <v>183759401.81999999</v>
      </c>
      <c r="F33" s="5">
        <v>0</v>
      </c>
      <c r="G33" s="5">
        <v>0</v>
      </c>
    </row>
    <row r="34" spans="1:7" ht="14.3" x14ac:dyDescent="0.25">
      <c r="A34" s="2" t="s">
        <v>55</v>
      </c>
      <c r="B34" t="s">
        <v>56</v>
      </c>
      <c r="C34" s="5">
        <v>12565647.1</v>
      </c>
      <c r="D34" s="5">
        <v>0</v>
      </c>
      <c r="E34" s="5">
        <v>12565647.1</v>
      </c>
      <c r="F34" s="5">
        <v>0</v>
      </c>
      <c r="G34" s="5">
        <v>0</v>
      </c>
    </row>
    <row r="35" spans="1:7" ht="14.3" x14ac:dyDescent="0.25">
      <c r="A35" s="2" t="s">
        <v>57</v>
      </c>
      <c r="B35" t="s">
        <v>58</v>
      </c>
      <c r="C35" s="5">
        <v>556040.55000000005</v>
      </c>
      <c r="D35" s="5">
        <v>0</v>
      </c>
      <c r="E35" s="5">
        <v>0</v>
      </c>
      <c r="F35" s="5">
        <v>556040.55000000005</v>
      </c>
      <c r="G35" s="5">
        <v>0</v>
      </c>
    </row>
    <row r="36" spans="1:7" ht="14.3" x14ac:dyDescent="0.25">
      <c r="A36" s="2" t="s">
        <v>59</v>
      </c>
      <c r="B36" t="s">
        <v>98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4.3" x14ac:dyDescent="0.25">
      <c r="A37" s="2" t="s">
        <v>60</v>
      </c>
      <c r="B37" t="s">
        <v>61</v>
      </c>
      <c r="C37" s="5">
        <v>39002290.529999994</v>
      </c>
      <c r="D37" s="5">
        <v>0</v>
      </c>
      <c r="E37" s="5">
        <v>0</v>
      </c>
      <c r="F37" s="5">
        <v>39002290.529999994</v>
      </c>
      <c r="G37" s="5">
        <v>0</v>
      </c>
    </row>
    <row r="38" spans="1:7" ht="14.3" x14ac:dyDescent="0.25">
      <c r="A38" s="2" t="s">
        <v>62</v>
      </c>
      <c r="B38" t="s">
        <v>63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4.3" x14ac:dyDescent="0.25">
      <c r="A39" s="2" t="s">
        <v>64</v>
      </c>
      <c r="B39" t="s">
        <v>65</v>
      </c>
      <c r="C39" s="5">
        <v>44472370</v>
      </c>
      <c r="D39" s="5">
        <v>0</v>
      </c>
      <c r="E39" s="5">
        <v>44472370</v>
      </c>
      <c r="F39" s="5">
        <v>0</v>
      </c>
      <c r="G39" s="5">
        <v>0</v>
      </c>
    </row>
    <row r="40" spans="1:7" ht="14.3" x14ac:dyDescent="0.25">
      <c r="A40" s="2" t="s">
        <v>100</v>
      </c>
      <c r="B40" t="s">
        <v>66</v>
      </c>
      <c r="C40" s="5">
        <v>544308.13000000012</v>
      </c>
      <c r="D40" s="5">
        <v>0</v>
      </c>
      <c r="E40" s="5">
        <v>544308.13000000012</v>
      </c>
      <c r="F40" s="5">
        <v>0</v>
      </c>
      <c r="G40" s="5">
        <v>0</v>
      </c>
    </row>
    <row r="41" spans="1:7" ht="14.3" x14ac:dyDescent="0.25">
      <c r="A41" s="2" t="s">
        <v>101</v>
      </c>
      <c r="B41" t="s">
        <v>66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4.3" x14ac:dyDescent="0.25">
      <c r="A42" s="2" t="s">
        <v>64</v>
      </c>
      <c r="B42" t="s">
        <v>67</v>
      </c>
      <c r="C42" s="5">
        <v>-2328955.06</v>
      </c>
      <c r="D42" s="5">
        <v>0</v>
      </c>
      <c r="E42" s="5">
        <v>0</v>
      </c>
      <c r="F42" s="5">
        <v>0</v>
      </c>
      <c r="G42" s="5">
        <v>0</v>
      </c>
    </row>
    <row r="43" spans="1:7" ht="14.3" x14ac:dyDescent="0.25">
      <c r="A43" s="2" t="s">
        <v>68</v>
      </c>
      <c r="B43" t="s">
        <v>22</v>
      </c>
      <c r="C43" s="5">
        <v>7984173.4400000004</v>
      </c>
      <c r="D43" s="5">
        <v>248568.65833986059</v>
      </c>
      <c r="E43" s="5">
        <v>7586631.7501516668</v>
      </c>
      <c r="F43" s="5">
        <v>131572.37433109136</v>
      </c>
      <c r="G43" s="5">
        <v>17400.657177381217</v>
      </c>
    </row>
    <row r="44" spans="1:7" ht="14.3" x14ac:dyDescent="0.25">
      <c r="A44" s="2" t="s">
        <v>69</v>
      </c>
      <c r="B44" t="s">
        <v>24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4.3" x14ac:dyDescent="0.25">
      <c r="A45" s="2" t="s">
        <v>70</v>
      </c>
      <c r="B45" t="s">
        <v>71</v>
      </c>
      <c r="C45" s="5">
        <v>4494747.5</v>
      </c>
      <c r="D45" s="5">
        <v>504392.96587109443</v>
      </c>
      <c r="E45" s="5">
        <v>3902034.8083461858</v>
      </c>
      <c r="F45" s="5">
        <v>61924.188325485673</v>
      </c>
      <c r="G45" s="5">
        <v>26395.537457232382</v>
      </c>
    </row>
    <row r="46" spans="1:7" ht="14.3" x14ac:dyDescent="0.25">
      <c r="A46" s="2" t="s">
        <v>72</v>
      </c>
      <c r="B46" t="s">
        <v>73</v>
      </c>
      <c r="C46" s="5">
        <v>36271440.510000005</v>
      </c>
      <c r="D46" s="5">
        <v>623273.67201011896</v>
      </c>
      <c r="E46" s="5">
        <v>33182645.395619225</v>
      </c>
      <c r="F46" s="5">
        <v>749068.90676628065</v>
      </c>
      <c r="G46" s="5">
        <v>1716452.5356043861</v>
      </c>
    </row>
    <row r="47" spans="1:7" ht="14.3" x14ac:dyDescent="0.25">
      <c r="A47" s="2" t="s">
        <v>74</v>
      </c>
      <c r="B47" t="s">
        <v>75</v>
      </c>
      <c r="C47" s="5">
        <v>21361859.649999999</v>
      </c>
      <c r="D47" s="5">
        <v>5755083.5093274219</v>
      </c>
      <c r="E47" s="5">
        <v>14329658.262816682</v>
      </c>
      <c r="F47" s="5">
        <v>1261474.0042597807</v>
      </c>
      <c r="G47" s="5">
        <v>15643.873596134068</v>
      </c>
    </row>
    <row r="48" spans="1:7" ht="14.3" x14ac:dyDescent="0.25">
      <c r="A48" s="2" t="s">
        <v>76</v>
      </c>
      <c r="B48" t="s">
        <v>77</v>
      </c>
      <c r="C48" s="5">
        <v>88499.199999999997</v>
      </c>
      <c r="D48" s="5">
        <v>30762.547429673665</v>
      </c>
      <c r="E48" s="5">
        <v>57172.683995810614</v>
      </c>
      <c r="F48" s="5">
        <v>563.96857451571941</v>
      </c>
      <c r="G48" s="5">
        <v>0</v>
      </c>
    </row>
    <row r="49" spans="1:7" ht="14.3" x14ac:dyDescent="0.25">
      <c r="A49" s="2" t="s">
        <v>78</v>
      </c>
      <c r="B49" t="s">
        <v>79</v>
      </c>
      <c r="C49" s="5">
        <v>3405955.95</v>
      </c>
      <c r="D49" s="5">
        <v>23670.733309282998</v>
      </c>
      <c r="E49" s="5">
        <v>3345365.3477682695</v>
      </c>
      <c r="F49" s="5">
        <v>34133.372482785519</v>
      </c>
      <c r="G49" s="5">
        <v>2786.4964396629016</v>
      </c>
    </row>
    <row r="50" spans="1:7" ht="14.3" x14ac:dyDescent="0.25">
      <c r="A50" s="2" t="s">
        <v>80</v>
      </c>
      <c r="B50" t="s">
        <v>81</v>
      </c>
      <c r="C50" s="5">
        <v>1514874.71</v>
      </c>
      <c r="D50" s="5">
        <v>0</v>
      </c>
      <c r="E50" s="5">
        <v>270952.37999318127</v>
      </c>
      <c r="F50" s="5">
        <v>1178442.528879079</v>
      </c>
      <c r="G50" s="5">
        <v>65479.80112774008</v>
      </c>
    </row>
    <row r="51" spans="1:7" ht="14.3" x14ac:dyDescent="0.25">
      <c r="A51" s="2" t="s">
        <v>82</v>
      </c>
      <c r="B51" t="s">
        <v>83</v>
      </c>
      <c r="C51" s="5">
        <v>2836000.1</v>
      </c>
      <c r="D51" s="5">
        <v>1301949.9250494463</v>
      </c>
      <c r="E51" s="5">
        <v>1498480.9804055162</v>
      </c>
      <c r="F51" s="5">
        <v>35569.194545036989</v>
      </c>
      <c r="G51" s="5">
        <v>0</v>
      </c>
    </row>
    <row r="52" spans="1:7" ht="14.3" x14ac:dyDescent="0.25">
      <c r="A52" s="2" t="s">
        <v>84</v>
      </c>
      <c r="B52" t="s">
        <v>85</v>
      </c>
      <c r="C52" s="5">
        <v>28567031.520000003</v>
      </c>
      <c r="D52" s="5">
        <v>5467729.8295551948</v>
      </c>
      <c r="E52" s="5">
        <v>18345747.64152569</v>
      </c>
      <c r="F52" s="5">
        <v>2111103.6400209349</v>
      </c>
      <c r="G52" s="5">
        <v>2642450.4088981939</v>
      </c>
    </row>
    <row r="53" spans="1:7" ht="14.3" x14ac:dyDescent="0.25">
      <c r="A53" s="2" t="s">
        <v>86</v>
      </c>
      <c r="B53" t="s">
        <v>87</v>
      </c>
      <c r="C53" s="5">
        <v>14019117.460000001</v>
      </c>
      <c r="D53" s="5">
        <v>2681345.8152515902</v>
      </c>
      <c r="E53" s="5">
        <v>9006653.861470433</v>
      </c>
      <c r="F53" s="5">
        <v>1035274.0624114445</v>
      </c>
      <c r="G53" s="5">
        <v>1295843.7208665286</v>
      </c>
    </row>
    <row r="54" spans="1:7" ht="14.3" x14ac:dyDescent="0.25">
      <c r="A54" s="2" t="s">
        <v>88</v>
      </c>
      <c r="B54" t="s">
        <v>99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4.3" x14ac:dyDescent="0.25">
      <c r="A55" s="2" t="s">
        <v>89</v>
      </c>
      <c r="B55" t="s">
        <v>90</v>
      </c>
      <c r="C55" s="5">
        <v>1089978.06</v>
      </c>
      <c r="D55" s="5">
        <v>58273.924714056629</v>
      </c>
      <c r="E55" s="5">
        <v>812024.3177133007</v>
      </c>
      <c r="F55" s="5">
        <v>10434.219275417077</v>
      </c>
      <c r="G55" s="5">
        <v>209245.59829722557</v>
      </c>
    </row>
    <row r="56" spans="1:7" x14ac:dyDescent="0.25">
      <c r="A56" s="2" t="s">
        <v>91</v>
      </c>
      <c r="B56" s="2" t="s">
        <v>92</v>
      </c>
      <c r="C56" s="5">
        <v>-3620040.2300000004</v>
      </c>
      <c r="D56" s="5">
        <v>0</v>
      </c>
      <c r="E56" s="5">
        <v>0</v>
      </c>
      <c r="F56" s="5">
        <v>0</v>
      </c>
      <c r="G56" s="5">
        <v>0</v>
      </c>
    </row>
    <row r="57" spans="1:7" ht="14.3" thickBot="1" x14ac:dyDescent="0.3">
      <c r="C57" s="6">
        <f>SUM(C7:C56)</f>
        <v>1964645270.4400001</v>
      </c>
      <c r="D57" s="6">
        <f t="shared" ref="D57:G57" si="0">SUM(D7:D56)</f>
        <v>932155210.45485651</v>
      </c>
      <c r="E57" s="6">
        <f t="shared" si="0"/>
        <v>963362028.58517563</v>
      </c>
      <c r="F57" s="6">
        <f t="shared" si="0"/>
        <v>57236899.939851873</v>
      </c>
      <c r="G57" s="6">
        <f t="shared" si="0"/>
        <v>17840126.750115987</v>
      </c>
    </row>
    <row r="59" spans="1:7" x14ac:dyDescent="0.25">
      <c r="A59" s="2" t="s">
        <v>104</v>
      </c>
    </row>
  </sheetData>
  <pageMargins left="0.7" right="0.7" top="0.75" bottom="0.75" header="0.3" footer="0.3"/>
  <pageSetup scale="82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2731E-2CB4-4B0E-823D-11786C3A1145}">
  <sheetPr>
    <pageSetUpPr fitToPage="1"/>
  </sheetPr>
  <dimension ref="A1:G59"/>
  <sheetViews>
    <sheetView workbookViewId="0"/>
  </sheetViews>
  <sheetFormatPr defaultRowHeight="13.6" x14ac:dyDescent="0.25"/>
  <cols>
    <col min="1" max="1" width="10.625" style="2" customWidth="1"/>
    <col min="2" max="2" width="32" style="2" bestFit="1" customWidth="1"/>
    <col min="3" max="7" width="13.875" style="2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102</v>
      </c>
    </row>
    <row r="6" spans="1:7" ht="27.2" x14ac:dyDescent="0.25">
      <c r="A6" s="7" t="s">
        <v>2</v>
      </c>
      <c r="B6" s="7" t="s">
        <v>3</v>
      </c>
      <c r="C6" s="7" t="s">
        <v>103</v>
      </c>
      <c r="D6" s="7" t="s">
        <v>4</v>
      </c>
      <c r="E6" s="7" t="s">
        <v>5</v>
      </c>
      <c r="F6" s="7" t="s">
        <v>6</v>
      </c>
      <c r="G6" s="7" t="s">
        <v>7</v>
      </c>
    </row>
    <row r="7" spans="1:7" ht="14.3" x14ac:dyDescent="0.25">
      <c r="A7" s="2" t="s">
        <v>8</v>
      </c>
      <c r="B7" t="s">
        <v>9</v>
      </c>
      <c r="C7" s="5">
        <v>0</v>
      </c>
      <c r="D7" s="5">
        <v>0</v>
      </c>
      <c r="E7" s="5">
        <v>0</v>
      </c>
      <c r="F7" s="5">
        <v>0</v>
      </c>
      <c r="G7" s="5">
        <v>0</v>
      </c>
    </row>
    <row r="8" spans="1:7" ht="14.3" x14ac:dyDescent="0.25">
      <c r="A8" s="2" t="s">
        <v>10</v>
      </c>
      <c r="B8" t="s">
        <v>9</v>
      </c>
      <c r="C8" s="5">
        <v>0</v>
      </c>
      <c r="D8" s="5">
        <v>0</v>
      </c>
      <c r="E8" s="5">
        <v>0</v>
      </c>
      <c r="F8" s="5">
        <v>0</v>
      </c>
      <c r="G8" s="5">
        <v>0</v>
      </c>
    </row>
    <row r="9" spans="1:7" ht="14.3" x14ac:dyDescent="0.25">
      <c r="A9" s="2" t="s">
        <v>11</v>
      </c>
      <c r="B9" t="s">
        <v>12</v>
      </c>
      <c r="C9" s="5">
        <v>12601165.069999998</v>
      </c>
      <c r="D9" s="5">
        <v>1789230.1618310225</v>
      </c>
      <c r="E9" s="5">
        <v>3258366.3338127867</v>
      </c>
      <c r="F9" s="5">
        <v>3648336.2318513696</v>
      </c>
      <c r="G9" s="5">
        <v>3905232.3425048185</v>
      </c>
    </row>
    <row r="10" spans="1:7" ht="14.3" x14ac:dyDescent="0.25">
      <c r="A10" s="2" t="s">
        <v>13</v>
      </c>
      <c r="B10" t="s">
        <v>14</v>
      </c>
      <c r="C10" s="5">
        <v>7664296.6299999999</v>
      </c>
      <c r="D10" s="5">
        <v>1088247.8424366727</v>
      </c>
      <c r="E10" s="5">
        <v>1981807.7116536654</v>
      </c>
      <c r="F10" s="5">
        <v>2218995.6985370526</v>
      </c>
      <c r="G10" s="5">
        <v>2375245.377372609</v>
      </c>
    </row>
    <row r="11" spans="1:7" ht="14.3" x14ac:dyDescent="0.25">
      <c r="A11" s="2" t="s">
        <v>15</v>
      </c>
      <c r="B11" t="s">
        <v>16</v>
      </c>
      <c r="C11" s="5">
        <v>31837727.670000002</v>
      </c>
      <c r="D11" s="5">
        <v>4520615.5395063115</v>
      </c>
      <c r="E11" s="5">
        <v>8232491.1552823456</v>
      </c>
      <c r="F11" s="5">
        <v>9217777.4636736754</v>
      </c>
      <c r="G11" s="5">
        <v>9866843.5115376674</v>
      </c>
    </row>
    <row r="12" spans="1:7" ht="14.3" x14ac:dyDescent="0.25">
      <c r="A12" s="2" t="s">
        <v>17</v>
      </c>
      <c r="B12" t="s">
        <v>18</v>
      </c>
      <c r="C12" s="5">
        <v>3475.3</v>
      </c>
      <c r="D12" s="5">
        <v>493.45529138531901</v>
      </c>
      <c r="E12" s="5">
        <v>898.6312342545624</v>
      </c>
      <c r="F12" s="5">
        <v>1006.1817963752036</v>
      </c>
      <c r="G12" s="5">
        <v>1077.0316779849149</v>
      </c>
    </row>
    <row r="13" spans="1:7" ht="14.3" x14ac:dyDescent="0.25">
      <c r="A13" s="2" t="s">
        <v>19</v>
      </c>
      <c r="B13" t="s">
        <v>42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4.3" x14ac:dyDescent="0.25">
      <c r="A14" s="2" t="s">
        <v>20</v>
      </c>
      <c r="B14" t="s">
        <v>97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4.3" x14ac:dyDescent="0.25">
      <c r="A15" s="2" t="s">
        <v>21</v>
      </c>
      <c r="B15" t="s">
        <v>22</v>
      </c>
      <c r="C15" s="5">
        <v>741324.57</v>
      </c>
      <c r="D15" s="5">
        <v>726287.64189346298</v>
      </c>
      <c r="E15" s="5">
        <v>15036.928106536892</v>
      </c>
      <c r="F15" s="5">
        <v>0</v>
      </c>
      <c r="G15" s="5">
        <v>0</v>
      </c>
    </row>
    <row r="16" spans="1:7" ht="14.3" x14ac:dyDescent="0.25">
      <c r="A16" s="2" t="s">
        <v>23</v>
      </c>
      <c r="B16" t="s">
        <v>24</v>
      </c>
      <c r="C16" s="5">
        <v>1509279.49</v>
      </c>
      <c r="D16" s="5">
        <v>1509260.6006396119</v>
      </c>
      <c r="E16" s="5">
        <v>18.889360387950617</v>
      </c>
      <c r="F16" s="5">
        <v>0</v>
      </c>
      <c r="G16" s="5">
        <v>0</v>
      </c>
    </row>
    <row r="17" spans="1:7" ht="14.3" x14ac:dyDescent="0.25">
      <c r="A17" s="2" t="s">
        <v>25</v>
      </c>
      <c r="B17" t="s">
        <v>26</v>
      </c>
      <c r="C17" s="5">
        <v>18522203.48</v>
      </c>
      <c r="D17" s="5">
        <v>17670149.775564779</v>
      </c>
      <c r="E17" s="5">
        <v>852053.70443522197</v>
      </c>
      <c r="F17" s="5">
        <v>0</v>
      </c>
      <c r="G17" s="5">
        <v>0</v>
      </c>
    </row>
    <row r="18" spans="1:7" ht="14.3" x14ac:dyDescent="0.25">
      <c r="A18" s="2" t="s">
        <v>27</v>
      </c>
      <c r="B18" t="s">
        <v>28</v>
      </c>
      <c r="C18" s="5">
        <v>134611350.10000002</v>
      </c>
      <c r="D18" s="5">
        <v>122521805.8830817</v>
      </c>
      <c r="E18" s="5">
        <v>12089544.216918321</v>
      </c>
      <c r="F18" s="5">
        <v>0</v>
      </c>
      <c r="G18" s="5">
        <v>0</v>
      </c>
    </row>
    <row r="19" spans="1:7" ht="14.3" x14ac:dyDescent="0.25">
      <c r="A19" s="2" t="s">
        <v>29</v>
      </c>
      <c r="B19" t="s">
        <v>30</v>
      </c>
      <c r="C19" s="5">
        <v>163529877.59999999</v>
      </c>
      <c r="D19" s="5">
        <v>163529877.59999999</v>
      </c>
      <c r="E19" s="5">
        <v>0</v>
      </c>
      <c r="F19" s="5">
        <v>0</v>
      </c>
      <c r="G19" s="5">
        <v>0</v>
      </c>
    </row>
    <row r="20" spans="1:7" ht="14.3" x14ac:dyDescent="0.25">
      <c r="A20" s="2" t="s">
        <v>31</v>
      </c>
      <c r="B20" t="s">
        <v>32</v>
      </c>
      <c r="C20" s="5">
        <v>18233341.84</v>
      </c>
      <c r="D20" s="5">
        <v>18233341.84</v>
      </c>
      <c r="E20" s="5">
        <v>0</v>
      </c>
      <c r="F20" s="5">
        <v>0</v>
      </c>
      <c r="G20" s="5">
        <v>0</v>
      </c>
    </row>
    <row r="21" spans="1:7" ht="14.3" x14ac:dyDescent="0.25">
      <c r="A21" s="2" t="s">
        <v>33</v>
      </c>
      <c r="B21" t="s">
        <v>34</v>
      </c>
      <c r="C21" s="5">
        <v>209777025.19999999</v>
      </c>
      <c r="D21" s="5">
        <v>209777025.19999999</v>
      </c>
      <c r="E21" s="5">
        <v>0</v>
      </c>
      <c r="F21" s="5">
        <v>0</v>
      </c>
      <c r="G21" s="5">
        <v>0</v>
      </c>
    </row>
    <row r="22" spans="1:7" ht="14.3" x14ac:dyDescent="0.25">
      <c r="A22" s="2" t="s">
        <v>35</v>
      </c>
      <c r="B22" t="s">
        <v>36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4.3" x14ac:dyDescent="0.25">
      <c r="A23" s="2" t="s">
        <v>37</v>
      </c>
      <c r="B23" t="s">
        <v>38</v>
      </c>
      <c r="C23" s="5">
        <v>3076513.47</v>
      </c>
      <c r="D23" s="5">
        <v>3076513.47</v>
      </c>
      <c r="E23" s="5">
        <v>0</v>
      </c>
      <c r="F23" s="5">
        <v>0</v>
      </c>
      <c r="G23" s="5">
        <v>0</v>
      </c>
    </row>
    <row r="24" spans="1:7" ht="14.3" x14ac:dyDescent="0.25">
      <c r="A24" s="2" t="s">
        <v>39</v>
      </c>
      <c r="B24" t="s">
        <v>40</v>
      </c>
      <c r="C24" s="5">
        <v>172185693.53</v>
      </c>
      <c r="D24" s="5">
        <v>172185693.53</v>
      </c>
      <c r="E24" s="5">
        <v>0</v>
      </c>
      <c r="F24" s="5">
        <v>0</v>
      </c>
      <c r="G24" s="5">
        <v>0</v>
      </c>
    </row>
    <row r="25" spans="1:7" ht="14.3" x14ac:dyDescent="0.25">
      <c r="A25" s="2" t="s">
        <v>41</v>
      </c>
      <c r="B25" t="s">
        <v>42</v>
      </c>
      <c r="C25" s="5">
        <v>23550193.629999999</v>
      </c>
      <c r="D25" s="5">
        <v>7102871.0392858963</v>
      </c>
      <c r="E25" s="5">
        <v>16447322.590714101</v>
      </c>
      <c r="F25" s="5">
        <v>0</v>
      </c>
      <c r="G25" s="5">
        <v>0</v>
      </c>
    </row>
    <row r="26" spans="1:7" ht="14.3" x14ac:dyDescent="0.25">
      <c r="A26" s="2" t="s">
        <v>43</v>
      </c>
      <c r="B26" t="s">
        <v>44</v>
      </c>
      <c r="C26" s="5">
        <v>184337.09</v>
      </c>
      <c r="D26" s="5">
        <v>10035.231448742097</v>
      </c>
      <c r="E26" s="5">
        <v>174301.8585512579</v>
      </c>
      <c r="F26" s="5">
        <v>0</v>
      </c>
      <c r="G26" s="5">
        <v>0</v>
      </c>
    </row>
    <row r="27" spans="1:7" ht="14.3" x14ac:dyDescent="0.25">
      <c r="A27" s="2" t="s">
        <v>45</v>
      </c>
      <c r="B27" t="s">
        <v>26</v>
      </c>
      <c r="C27" s="5">
        <v>19388001.640000001</v>
      </c>
      <c r="D27" s="5">
        <v>6468513.6716335239</v>
      </c>
      <c r="E27" s="5">
        <v>12919487.968366476</v>
      </c>
      <c r="F27" s="5">
        <v>0</v>
      </c>
      <c r="G27" s="5">
        <v>0</v>
      </c>
    </row>
    <row r="28" spans="1:7" ht="14.3" x14ac:dyDescent="0.25">
      <c r="A28" s="2" t="s">
        <v>46</v>
      </c>
      <c r="B28" t="s">
        <v>28</v>
      </c>
      <c r="C28" s="5">
        <v>130138119.33999999</v>
      </c>
      <c r="D28" s="5">
        <v>46492572.619186603</v>
      </c>
      <c r="E28" s="5">
        <v>83645546.720813379</v>
      </c>
      <c r="F28" s="5">
        <v>0</v>
      </c>
      <c r="G28" s="5">
        <v>0</v>
      </c>
    </row>
    <row r="29" spans="1:7" ht="14.3" x14ac:dyDescent="0.25">
      <c r="A29" s="2" t="s">
        <v>47</v>
      </c>
      <c r="B29" t="s">
        <v>48</v>
      </c>
      <c r="C29" s="5">
        <v>234892356.20000002</v>
      </c>
      <c r="D29" s="5">
        <v>0</v>
      </c>
      <c r="E29" s="5">
        <v>234892356.20000002</v>
      </c>
      <c r="F29" s="5">
        <v>0</v>
      </c>
      <c r="G29" s="5">
        <v>0</v>
      </c>
    </row>
    <row r="30" spans="1:7" ht="14.3" x14ac:dyDescent="0.25">
      <c r="A30" s="2" t="s">
        <v>49</v>
      </c>
      <c r="B30" t="s">
        <v>34</v>
      </c>
      <c r="C30" s="5">
        <v>171541437.26000005</v>
      </c>
      <c r="D30" s="5">
        <v>0</v>
      </c>
      <c r="E30" s="5">
        <v>171541437.26000005</v>
      </c>
      <c r="F30" s="5">
        <v>0</v>
      </c>
      <c r="G30" s="5">
        <v>0</v>
      </c>
    </row>
    <row r="31" spans="1:7" ht="14.3" x14ac:dyDescent="0.25">
      <c r="A31" s="2" t="s">
        <v>50</v>
      </c>
      <c r="B31" t="s">
        <v>51</v>
      </c>
      <c r="C31" s="5">
        <v>51601931.229999997</v>
      </c>
      <c r="D31" s="5">
        <v>0</v>
      </c>
      <c r="E31" s="5">
        <v>51601931.229999997</v>
      </c>
      <c r="F31" s="5">
        <v>0</v>
      </c>
      <c r="G31" s="5">
        <v>0</v>
      </c>
    </row>
    <row r="32" spans="1:7" ht="14.3" x14ac:dyDescent="0.25">
      <c r="A32" s="2" t="s">
        <v>52</v>
      </c>
      <c r="B32" t="s">
        <v>38</v>
      </c>
      <c r="C32" s="5">
        <v>129542809.01999998</v>
      </c>
      <c r="D32" s="5">
        <v>0</v>
      </c>
      <c r="E32" s="5">
        <v>129542809.01999998</v>
      </c>
      <c r="F32" s="5">
        <v>0</v>
      </c>
      <c r="G32" s="5">
        <v>0</v>
      </c>
    </row>
    <row r="33" spans="1:7" ht="14.3" x14ac:dyDescent="0.25">
      <c r="A33" s="2" t="s">
        <v>53</v>
      </c>
      <c r="B33" t="s">
        <v>54</v>
      </c>
      <c r="C33" s="5">
        <v>321082436.11000001</v>
      </c>
      <c r="D33" s="5">
        <v>0</v>
      </c>
      <c r="E33" s="5">
        <v>321082436.11000001</v>
      </c>
      <c r="F33" s="5">
        <v>0</v>
      </c>
      <c r="G33" s="5">
        <v>0</v>
      </c>
    </row>
    <row r="34" spans="1:7" ht="14.3" x14ac:dyDescent="0.25">
      <c r="A34" s="2" t="s">
        <v>55</v>
      </c>
      <c r="B34" t="s">
        <v>56</v>
      </c>
      <c r="C34" s="5">
        <v>15094975.209999999</v>
      </c>
      <c r="D34" s="5">
        <v>0</v>
      </c>
      <c r="E34" s="5">
        <v>15094975.209999999</v>
      </c>
      <c r="F34" s="5">
        <v>0</v>
      </c>
      <c r="G34" s="5">
        <v>0</v>
      </c>
    </row>
    <row r="35" spans="1:7" ht="14.3" x14ac:dyDescent="0.25">
      <c r="A35" s="2" t="s">
        <v>57</v>
      </c>
      <c r="B35" t="s">
        <v>58</v>
      </c>
      <c r="C35" s="5">
        <v>3101938.55</v>
      </c>
      <c r="D35" s="5">
        <v>0</v>
      </c>
      <c r="E35" s="5">
        <v>0</v>
      </c>
      <c r="F35" s="5">
        <v>3101938.55</v>
      </c>
      <c r="G35" s="5">
        <v>0</v>
      </c>
    </row>
    <row r="36" spans="1:7" ht="14.3" x14ac:dyDescent="0.25">
      <c r="A36" s="2" t="s">
        <v>59</v>
      </c>
      <c r="B36" t="s">
        <v>98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4.3" x14ac:dyDescent="0.25">
      <c r="A37" s="2" t="s">
        <v>60</v>
      </c>
      <c r="B37" t="s">
        <v>61</v>
      </c>
      <c r="C37" s="5">
        <v>40696484.590000004</v>
      </c>
      <c r="D37" s="5">
        <v>0</v>
      </c>
      <c r="E37" s="5">
        <v>0</v>
      </c>
      <c r="F37" s="5">
        <v>40696484.590000004</v>
      </c>
      <c r="G37" s="5">
        <v>0</v>
      </c>
    </row>
    <row r="38" spans="1:7" ht="14.3" x14ac:dyDescent="0.25">
      <c r="A38" s="2" t="s">
        <v>62</v>
      </c>
      <c r="B38" t="s">
        <v>63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4.3" x14ac:dyDescent="0.25">
      <c r="A39" s="2" t="s">
        <v>64</v>
      </c>
      <c r="B39" t="s">
        <v>65</v>
      </c>
      <c r="C39" s="5">
        <v>46487090.610000007</v>
      </c>
      <c r="D39" s="5">
        <v>0</v>
      </c>
      <c r="E39" s="5">
        <v>46487090.610000007</v>
      </c>
      <c r="F39" s="5">
        <v>0</v>
      </c>
      <c r="G39" s="5">
        <v>0</v>
      </c>
    </row>
    <row r="40" spans="1:7" ht="14.3" x14ac:dyDescent="0.25">
      <c r="A40" s="2" t="s">
        <v>100</v>
      </c>
      <c r="B40" t="s">
        <v>66</v>
      </c>
      <c r="C40" s="5">
        <v>1130281.3599999999</v>
      </c>
      <c r="D40" s="5">
        <v>0</v>
      </c>
      <c r="E40" s="5">
        <v>1130281.3599999999</v>
      </c>
      <c r="F40" s="5">
        <v>0</v>
      </c>
      <c r="G40" s="5">
        <v>0</v>
      </c>
    </row>
    <row r="41" spans="1:7" ht="14.3" x14ac:dyDescent="0.25">
      <c r="A41" s="2" t="s">
        <v>101</v>
      </c>
      <c r="B41" t="s">
        <v>66</v>
      </c>
      <c r="C41" s="5">
        <v>-357.67</v>
      </c>
      <c r="D41" s="5">
        <v>0</v>
      </c>
      <c r="E41" s="5">
        <v>-357.67</v>
      </c>
      <c r="F41" s="5">
        <v>0</v>
      </c>
      <c r="G41" s="5">
        <v>0</v>
      </c>
    </row>
    <row r="42" spans="1:7" ht="14.3" x14ac:dyDescent="0.25">
      <c r="A42" s="2" t="s">
        <v>64</v>
      </c>
      <c r="B42" t="s">
        <v>67</v>
      </c>
      <c r="C42" s="5">
        <v>-1316454.8899999999</v>
      </c>
      <c r="D42" s="5">
        <v>0</v>
      </c>
      <c r="E42" s="5">
        <v>0</v>
      </c>
      <c r="F42" s="5">
        <v>0</v>
      </c>
      <c r="G42" s="5">
        <v>0</v>
      </c>
    </row>
    <row r="43" spans="1:7" ht="14.3" x14ac:dyDescent="0.25">
      <c r="A43" s="2" t="s">
        <v>68</v>
      </c>
      <c r="B43" t="s">
        <v>22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14.3" x14ac:dyDescent="0.25">
      <c r="A44" s="2" t="s">
        <v>69</v>
      </c>
      <c r="B44" t="s">
        <v>24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4.3" x14ac:dyDescent="0.25">
      <c r="A45" s="2" t="s">
        <v>70</v>
      </c>
      <c r="B45" t="s">
        <v>71</v>
      </c>
      <c r="C45" s="5">
        <v>82784113.299999982</v>
      </c>
      <c r="D45" s="5">
        <v>9289893.2441467959</v>
      </c>
      <c r="E45" s="5">
        <v>71867550.218265727</v>
      </c>
      <c r="F45" s="5">
        <v>1140517.6869996684</v>
      </c>
      <c r="G45" s="5">
        <v>486152.1505877513</v>
      </c>
    </row>
    <row r="46" spans="1:7" ht="14.3" x14ac:dyDescent="0.25">
      <c r="A46" s="2" t="s">
        <v>72</v>
      </c>
      <c r="B46" t="s">
        <v>73</v>
      </c>
      <c r="C46" s="5">
        <v>-33776271.399999999</v>
      </c>
      <c r="D46" s="5">
        <v>-580397.70150524843</v>
      </c>
      <c r="E46" s="5">
        <v>-30899959.331457913</v>
      </c>
      <c r="F46" s="5">
        <v>-697539.28535768494</v>
      </c>
      <c r="G46" s="5">
        <v>-1598375.0816791558</v>
      </c>
    </row>
    <row r="47" spans="1:7" ht="14.3" x14ac:dyDescent="0.25">
      <c r="A47" s="2" t="s">
        <v>74</v>
      </c>
      <c r="B47" t="s">
        <v>75</v>
      </c>
      <c r="C47" s="5">
        <v>24246256.870000001</v>
      </c>
      <c r="D47" s="5">
        <v>6532166.9256194048</v>
      </c>
      <c r="E47" s="5">
        <v>16264528.500428159</v>
      </c>
      <c r="F47" s="5">
        <v>1431805.2474476455</v>
      </c>
      <c r="G47" s="5">
        <v>17756.19650481494</v>
      </c>
    </row>
    <row r="48" spans="1:7" ht="14.3" x14ac:dyDescent="0.25">
      <c r="A48" s="2" t="s">
        <v>76</v>
      </c>
      <c r="B48" t="s">
        <v>77</v>
      </c>
      <c r="C48" s="5">
        <v>570550.81000000006</v>
      </c>
      <c r="D48" s="5">
        <v>198324.91540786505</v>
      </c>
      <c r="E48" s="5">
        <v>368590.01170274749</v>
      </c>
      <c r="F48" s="5">
        <v>3635.8828893875775</v>
      </c>
      <c r="G48" s="5">
        <v>0</v>
      </c>
    </row>
    <row r="49" spans="1:7" ht="14.3" x14ac:dyDescent="0.25">
      <c r="A49" s="2" t="s">
        <v>78</v>
      </c>
      <c r="B49" t="s">
        <v>79</v>
      </c>
      <c r="C49" s="5">
        <v>4431597.6800000006</v>
      </c>
      <c r="D49" s="5">
        <v>30798.744422198786</v>
      </c>
      <c r="E49" s="5">
        <v>4352761.3191598253</v>
      </c>
      <c r="F49" s="5">
        <v>44412.017220976733</v>
      </c>
      <c r="G49" s="5">
        <v>3625.5991970002947</v>
      </c>
    </row>
    <row r="50" spans="1:7" ht="14.3" x14ac:dyDescent="0.25">
      <c r="A50" s="2" t="s">
        <v>80</v>
      </c>
      <c r="B50" t="s">
        <v>81</v>
      </c>
      <c r="C50" s="5">
        <v>257871.24999999988</v>
      </c>
      <c r="D50" s="5">
        <v>0</v>
      </c>
      <c r="E50" s="5">
        <v>46123.173393868732</v>
      </c>
      <c r="F50" s="5">
        <v>200601.70386976036</v>
      </c>
      <c r="G50" s="5">
        <v>11146.372736370875</v>
      </c>
    </row>
    <row r="51" spans="1:7" ht="14.3" x14ac:dyDescent="0.25">
      <c r="A51" s="2" t="s">
        <v>82</v>
      </c>
      <c r="B51" t="s">
        <v>83</v>
      </c>
      <c r="C51" s="5">
        <v>6045940.0999999996</v>
      </c>
      <c r="D51" s="5">
        <v>2775568.0474230028</v>
      </c>
      <c r="E51" s="5">
        <v>3194543.6985425442</v>
      </c>
      <c r="F51" s="5">
        <v>75828.35403445168</v>
      </c>
      <c r="G51" s="5">
        <v>0</v>
      </c>
    </row>
    <row r="52" spans="1:7" ht="14.3" x14ac:dyDescent="0.25">
      <c r="A52" s="2" t="s">
        <v>84</v>
      </c>
      <c r="B52" t="s">
        <v>85</v>
      </c>
      <c r="C52" s="5">
        <v>43456414.5</v>
      </c>
      <c r="D52" s="5">
        <v>8317557.730169259</v>
      </c>
      <c r="E52" s="5">
        <v>27907709.390959419</v>
      </c>
      <c r="F52" s="5">
        <v>3211429.0478161839</v>
      </c>
      <c r="G52" s="5">
        <v>4019718.3310551546</v>
      </c>
    </row>
    <row r="53" spans="1:7" ht="14.3" x14ac:dyDescent="0.25">
      <c r="A53" s="2" t="s">
        <v>86</v>
      </c>
      <c r="B53" t="s">
        <v>87</v>
      </c>
      <c r="C53" s="5">
        <v>48733454.030000001</v>
      </c>
      <c r="D53" s="5">
        <v>9320932.1770028342</v>
      </c>
      <c r="E53" s="5">
        <v>31309057.305101667</v>
      </c>
      <c r="F53" s="5">
        <v>3598834.3112847758</v>
      </c>
      <c r="G53" s="5">
        <v>4504630.2366107088</v>
      </c>
    </row>
    <row r="54" spans="1:7" ht="14.3" x14ac:dyDescent="0.25">
      <c r="A54" s="2" t="s">
        <v>88</v>
      </c>
      <c r="B54" t="s">
        <v>99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4.3" x14ac:dyDescent="0.25">
      <c r="A55" s="2" t="s">
        <v>89</v>
      </c>
      <c r="B55" t="s">
        <v>90</v>
      </c>
      <c r="C55" s="5">
        <v>3455007.7800000114</v>
      </c>
      <c r="D55" s="5">
        <v>184716.43663928483</v>
      </c>
      <c r="E55" s="5">
        <v>2573951.1997596123</v>
      </c>
      <c r="F55" s="5">
        <v>33074.343509989623</v>
      </c>
      <c r="G55" s="5">
        <v>663265.80009112426</v>
      </c>
    </row>
    <row r="56" spans="1:7" x14ac:dyDescent="0.25">
      <c r="A56" s="2" t="s">
        <v>91</v>
      </c>
      <c r="B56" s="2" t="s">
        <v>92</v>
      </c>
      <c r="C56" s="5">
        <v>-1306038.45</v>
      </c>
      <c r="D56" s="5">
        <v>0</v>
      </c>
      <c r="E56" s="5">
        <v>0</v>
      </c>
      <c r="F56" s="5">
        <v>0</v>
      </c>
      <c r="G56" s="5">
        <v>0</v>
      </c>
    </row>
    <row r="57" spans="1:7" ht="14.3" thickBot="1" x14ac:dyDescent="0.3">
      <c r="C57" s="6">
        <f>SUM(C7:C56)</f>
        <v>2140307749.6999993</v>
      </c>
      <c r="D57" s="6">
        <f t="shared" ref="D57:G57" si="0">SUM(D7:D56)</f>
        <v>812772095.6211251</v>
      </c>
      <c r="E57" s="6">
        <f t="shared" si="0"/>
        <v>1237974691.5251048</v>
      </c>
      <c r="F57" s="6">
        <f t="shared" si="0"/>
        <v>67927138.025573641</v>
      </c>
      <c r="G57" s="6">
        <f t="shared" si="0"/>
        <v>24256317.868196845</v>
      </c>
    </row>
    <row r="59" spans="1:7" x14ac:dyDescent="0.25">
      <c r="A59" s="2" t="s">
        <v>104</v>
      </c>
    </row>
  </sheetData>
  <pageMargins left="0.7" right="0.7" top="0.75" bottom="0.75" header="0.3" footer="0.3"/>
  <pageSetup scale="80" fitToHeight="0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008A1603AF78D43B1055DB49099C0DE" ma:contentTypeVersion="0" ma:contentTypeDescription="My Content Type" ma:contentTypeScope="" ma:versionID="1f1fa0595354172290f903f1d2b4a930">
  <xsd:schema xmlns:xsd="http://www.w3.org/2001/XMLSchema" xmlns:xs="http://www.w3.org/2001/XMLSchema" xmlns:p="http://schemas.microsoft.com/office/2006/metadata/properties" xmlns:ns2="0D722237-B452-4DF7-A47E-59C543A61D8B" targetNamespace="http://schemas.microsoft.com/office/2006/metadata/properties" ma:root="true" ma:fieldsID="50554a0a7e2f938eee4810ce02ff661f" ns2:_="">
    <xsd:import namespace="0D722237-B452-4DF7-A47E-59C543A61D8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22237-B452-4DF7-A47E-59C543A61D8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D722237-B452-4DF7-A47E-59C543A61D8B">2</DraftID>
  </documentManagement>
</p:properties>
</file>

<file path=customXml/itemProps1.xml><?xml version="1.0" encoding="utf-8"?>
<ds:datastoreItem xmlns:ds="http://schemas.openxmlformats.org/officeDocument/2006/customXml" ds:itemID="{09FEA8B0-A7E0-4E4D-AEBD-9B7472D2B8C4}"/>
</file>

<file path=customXml/itemProps2.xml><?xml version="1.0" encoding="utf-8"?>
<ds:datastoreItem xmlns:ds="http://schemas.openxmlformats.org/officeDocument/2006/customXml" ds:itemID="{3582068F-341E-4538-A31B-8FBF08C3FA3B}"/>
</file>

<file path=customXml/itemProps3.xml><?xml version="1.0" encoding="utf-8"?>
<ds:datastoreItem xmlns:ds="http://schemas.openxmlformats.org/officeDocument/2006/customXml" ds:itemID="{7D7A5CF2-57F4-4033-882D-69E913B8B7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2019 - Cap Add</vt:lpstr>
      <vt:lpstr>2020 - Cap Add</vt:lpstr>
      <vt:lpstr>2021 - Cap Add</vt:lpstr>
      <vt:lpstr>2022 - Cap Add</vt:lpstr>
      <vt:lpstr>2023 - Cap Add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Sandra Wong</cp:lastModifiedBy>
  <cp:lastPrinted>2024-04-10T15:19:18Z</cp:lastPrinted>
  <dcterms:created xsi:type="dcterms:W3CDTF">2024-04-09T19:52:33Z</dcterms:created>
  <dcterms:modified xsi:type="dcterms:W3CDTF">2024-04-10T18:18:43Z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2024-04-09T19:52:57Z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91c7237c-1f74-40e9-9b4b-2f795ae5a419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0x010100DABA1816B5924F35B8CF165C876C88BA002008A1603AF78D43B1055DB49099C0DE</vt:lpwstr>
  </property>
</Properties>
</file>